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PS2022\PROJEKTY\SETEP, 22_0127 MOST VS 704 OPPIK\REKO VS704 - DPS\EDIT\Souhrnný rozpočet\"/>
    </mc:Choice>
  </mc:AlternateContent>
  <xr:revisionPtr revIDLastSave="0" documentId="13_ncr:1_{7482D2E3-0819-43BA-83E3-43C6DD6D4E12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Rozpiska" sheetId="9" r:id="rId1"/>
    <sheet name="Rekapitulace stavby" sheetId="1" r:id="rId2"/>
    <sheet name="01 - Výměníková stanice -..." sheetId="2" r:id="rId3"/>
    <sheet name="01.1 - Strojní část - dop..." sheetId="3" r:id="rId4"/>
    <sheet name="02 - Stavební část" sheetId="4" r:id="rId5"/>
    <sheet name="03 - Demontáže" sheetId="5" r:id="rId6"/>
    <sheet name="04 - Měření a regulace" sheetId="6" r:id="rId7"/>
    <sheet name="05 - Silnoproud" sheetId="7" r:id="rId8"/>
    <sheet name="06 - VRN" sheetId="8" r:id="rId9"/>
  </sheets>
  <definedNames>
    <definedName name="_xlnm._FilterDatabase" localSheetId="2" hidden="1">'01 - Výměníková stanice -...'!$C$117:$K$121</definedName>
    <definedName name="_xlnm._FilterDatabase" localSheetId="3" hidden="1">'01.1 - Strojní část - dop...'!$C$122:$K$466</definedName>
    <definedName name="_xlnm._FilterDatabase" localSheetId="4" hidden="1">'02 - Stavební část'!$C$123:$K$167</definedName>
    <definedName name="_xlnm._FilterDatabase" localSheetId="5" hidden="1">'03 - Demontáže'!$C$122:$K$168</definedName>
    <definedName name="_xlnm._FilterDatabase" localSheetId="6" hidden="1">'04 - Měření a regulace'!$C$124:$K$280</definedName>
    <definedName name="_xlnm._FilterDatabase" localSheetId="7" hidden="1">'05 - Silnoproud'!$C$121:$K$195</definedName>
    <definedName name="_xlnm._FilterDatabase" localSheetId="8" hidden="1">'06 - VRN'!$C$121:$K$136</definedName>
    <definedName name="_xlnm.Print_Titles" localSheetId="2">'01 - Výměníková stanice -...'!$117:$117</definedName>
    <definedName name="_xlnm.Print_Titles" localSheetId="3">'01.1 - Strojní část - dop...'!$122:$122</definedName>
    <definedName name="_xlnm.Print_Titles" localSheetId="4">'02 - Stavební část'!$123:$123</definedName>
    <definedName name="_xlnm.Print_Titles" localSheetId="5">'03 - Demontáže'!$122:$122</definedName>
    <definedName name="_xlnm.Print_Titles" localSheetId="6">'04 - Měření a regulace'!$124:$124</definedName>
    <definedName name="_xlnm.Print_Titles" localSheetId="7">'05 - Silnoproud'!$121:$121</definedName>
    <definedName name="_xlnm.Print_Titles" localSheetId="8">'06 - VRN'!$121:$121</definedName>
    <definedName name="_xlnm.Print_Titles" localSheetId="1">'Rekapitulace stavby'!$92:$92</definedName>
    <definedName name="_xlnm.Print_Area" localSheetId="2">'01 - Výměníková stanice -...'!$C$4:$J$76,'01 - Výměníková stanice -...'!$C$82:$J$99,'01 - Výměníková stanice -...'!$C$105:$K$121</definedName>
    <definedName name="_xlnm.Print_Area" localSheetId="3">'01.1 - Strojní část - dop...'!$C$4:$J$76,'01.1 - Strojní část - dop...'!$C$82:$J$104,'01.1 - Strojní část - dop...'!$C$110:$K$466</definedName>
    <definedName name="_xlnm.Print_Area" localSheetId="4">'02 - Stavební část'!$C$4:$J$76,'02 - Stavební část'!$C$82:$J$105,'02 - Stavební část'!$C$111:$K$167</definedName>
    <definedName name="_xlnm.Print_Area" localSheetId="5">'03 - Demontáže'!$C$4:$J$76,'03 - Demontáže'!$C$82:$J$104,'03 - Demontáže'!$C$110:$K$168</definedName>
    <definedName name="_xlnm.Print_Area" localSheetId="6">'04 - Měření a regulace'!$C$4:$J$76,'04 - Měření a regulace'!$C$82:$J$106,'04 - Měření a regulace'!$C$112:$K$280</definedName>
    <definedName name="_xlnm.Print_Area" localSheetId="7">'05 - Silnoproud'!$C$4:$J$76,'05 - Silnoproud'!$C$82:$J$103,'05 - Silnoproud'!$C$109:$K$195</definedName>
    <definedName name="_xlnm.Print_Area" localSheetId="8">'06 - VRN'!$C$4:$J$76,'06 - VRN'!$C$82:$J$103,'06 - VRN'!$C$109:$K$136</definedName>
    <definedName name="_xlnm.Print_Area" localSheetId="1">'Rekapitulace stavby'!$D$4:$AO$76,'Rekapitulace stavby'!$C$82:$AQ$102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/>
  <c r="BI136" i="8"/>
  <c r="BH136" i="8"/>
  <c r="BG136" i="8"/>
  <c r="BF136" i="8"/>
  <c r="T136" i="8"/>
  <c r="T135" i="8" s="1"/>
  <c r="R136" i="8"/>
  <c r="R135" i="8"/>
  <c r="P136" i="8"/>
  <c r="P135" i="8" s="1"/>
  <c r="BI134" i="8"/>
  <c r="BH134" i="8"/>
  <c r="BG134" i="8"/>
  <c r="BF134" i="8"/>
  <c r="T134" i="8"/>
  <c r="T133" i="8" s="1"/>
  <c r="R134" i="8"/>
  <c r="R133" i="8"/>
  <c r="P134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2" i="8"/>
  <c r="J91" i="8"/>
  <c r="F91" i="8"/>
  <c r="F89" i="8"/>
  <c r="E87" i="8"/>
  <c r="J18" i="8"/>
  <c r="E18" i="8"/>
  <c r="F119" i="8" s="1"/>
  <c r="J17" i="8"/>
  <c r="J12" i="8"/>
  <c r="J116" i="8"/>
  <c r="E7" i="8"/>
  <c r="E85" i="8" s="1"/>
  <c r="J37" i="7"/>
  <c r="J36" i="7"/>
  <c r="AY100" i="1"/>
  <c r="J35" i="7"/>
  <c r="AX100" i="1" s="1"/>
  <c r="BI195" i="7"/>
  <c r="BH195" i="7"/>
  <c r="BG195" i="7"/>
  <c r="BF195" i="7"/>
  <c r="T195" i="7"/>
  <c r="T194" i="7"/>
  <c r="T191" i="7" s="1"/>
  <c r="R195" i="7"/>
  <c r="R194" i="7"/>
  <c r="P195" i="7"/>
  <c r="P194" i="7" s="1"/>
  <c r="BI193" i="7"/>
  <c r="BH193" i="7"/>
  <c r="BG193" i="7"/>
  <c r="BF193" i="7"/>
  <c r="T193" i="7"/>
  <c r="T192" i="7"/>
  <c r="R193" i="7"/>
  <c r="R192" i="7" s="1"/>
  <c r="R191" i="7" s="1"/>
  <c r="P193" i="7"/>
  <c r="P192" i="7" s="1"/>
  <c r="BI189" i="7"/>
  <c r="BH189" i="7"/>
  <c r="BG189" i="7"/>
  <c r="BF189" i="7"/>
  <c r="T189" i="7"/>
  <c r="R189" i="7"/>
  <c r="P189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5" i="7"/>
  <c r="BH125" i="7"/>
  <c r="BG125" i="7"/>
  <c r="BF125" i="7"/>
  <c r="T125" i="7"/>
  <c r="R125" i="7"/>
  <c r="P125" i="7"/>
  <c r="J119" i="7"/>
  <c r="J118" i="7"/>
  <c r="F118" i="7"/>
  <c r="F116" i="7"/>
  <c r="E114" i="7"/>
  <c r="J92" i="7"/>
  <c r="J91" i="7"/>
  <c r="F91" i="7"/>
  <c r="F89" i="7"/>
  <c r="E87" i="7"/>
  <c r="J18" i="7"/>
  <c r="E18" i="7"/>
  <c r="F92" i="7" s="1"/>
  <c r="J17" i="7"/>
  <c r="J12" i="7"/>
  <c r="J89" i="7"/>
  <c r="E7" i="7"/>
  <c r="E112" i="7" s="1"/>
  <c r="J37" i="6"/>
  <c r="J36" i="6"/>
  <c r="AY99" i="1" s="1"/>
  <c r="J35" i="6"/>
  <c r="AX99" i="1"/>
  <c r="BI280" i="6"/>
  <c r="BH280" i="6"/>
  <c r="BG280" i="6"/>
  <c r="BF280" i="6"/>
  <c r="T280" i="6"/>
  <c r="T279" i="6"/>
  <c r="R280" i="6"/>
  <c r="R279" i="6" s="1"/>
  <c r="P280" i="6"/>
  <c r="P279" i="6" s="1"/>
  <c r="BI278" i="6"/>
  <c r="BH278" i="6"/>
  <c r="BG278" i="6"/>
  <c r="BF278" i="6"/>
  <c r="T278" i="6"/>
  <c r="R278" i="6"/>
  <c r="P278" i="6"/>
  <c r="BI277" i="6"/>
  <c r="BH277" i="6"/>
  <c r="BG277" i="6"/>
  <c r="BF277" i="6"/>
  <c r="T277" i="6"/>
  <c r="R277" i="6"/>
  <c r="P277" i="6"/>
  <c r="BI271" i="6"/>
  <c r="BH271" i="6"/>
  <c r="BG271" i="6"/>
  <c r="BF271" i="6"/>
  <c r="T271" i="6"/>
  <c r="R271" i="6"/>
  <c r="P271" i="6"/>
  <c r="BI263" i="6"/>
  <c r="BH263" i="6"/>
  <c r="BG263" i="6"/>
  <c r="BF263" i="6"/>
  <c r="T263" i="6"/>
  <c r="T262" i="6" s="1"/>
  <c r="R263" i="6"/>
  <c r="R262" i="6" s="1"/>
  <c r="P263" i="6"/>
  <c r="P262" i="6" s="1"/>
  <c r="BI259" i="6"/>
  <c r="BH259" i="6"/>
  <c r="BG259" i="6"/>
  <c r="BF259" i="6"/>
  <c r="T259" i="6"/>
  <c r="R259" i="6"/>
  <c r="P259" i="6"/>
  <c r="BI248" i="6"/>
  <c r="BH248" i="6"/>
  <c r="BG248" i="6"/>
  <c r="BF248" i="6"/>
  <c r="T248" i="6"/>
  <c r="R248" i="6"/>
  <c r="P248" i="6"/>
  <c r="BI240" i="6"/>
  <c r="BH240" i="6"/>
  <c r="BG240" i="6"/>
  <c r="BF240" i="6"/>
  <c r="T240" i="6"/>
  <c r="R240" i="6"/>
  <c r="P240" i="6"/>
  <c r="BI237" i="6"/>
  <c r="BH237" i="6"/>
  <c r="BG237" i="6"/>
  <c r="BF237" i="6"/>
  <c r="T237" i="6"/>
  <c r="R237" i="6"/>
  <c r="P237" i="6"/>
  <c r="BI233" i="6"/>
  <c r="BH233" i="6"/>
  <c r="BG233" i="6"/>
  <c r="BF233" i="6"/>
  <c r="T233" i="6"/>
  <c r="R233" i="6"/>
  <c r="P233" i="6"/>
  <c r="BI223" i="6"/>
  <c r="BH223" i="6"/>
  <c r="BG223" i="6"/>
  <c r="BF223" i="6"/>
  <c r="T223" i="6"/>
  <c r="R223" i="6"/>
  <c r="P223" i="6"/>
  <c r="BI220" i="6"/>
  <c r="BH220" i="6"/>
  <c r="BG220" i="6"/>
  <c r="BF220" i="6"/>
  <c r="T220" i="6"/>
  <c r="R220" i="6"/>
  <c r="P220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181" i="6"/>
  <c r="BH181" i="6"/>
  <c r="BG181" i="6"/>
  <c r="BF181" i="6"/>
  <c r="T181" i="6"/>
  <c r="R181" i="6"/>
  <c r="P181" i="6"/>
  <c r="BI173" i="6"/>
  <c r="BH173" i="6"/>
  <c r="BG173" i="6"/>
  <c r="BF173" i="6"/>
  <c r="T173" i="6"/>
  <c r="R173" i="6"/>
  <c r="P173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28" i="6"/>
  <c r="BH128" i="6"/>
  <c r="BG128" i="6"/>
  <c r="BF128" i="6"/>
  <c r="T128" i="6"/>
  <c r="R128" i="6"/>
  <c r="P128" i="6"/>
  <c r="J122" i="6"/>
  <c r="J121" i="6"/>
  <c r="F121" i="6"/>
  <c r="F119" i="6"/>
  <c r="E117" i="6"/>
  <c r="J92" i="6"/>
  <c r="J91" i="6"/>
  <c r="F91" i="6"/>
  <c r="F89" i="6"/>
  <c r="E87" i="6"/>
  <c r="J18" i="6"/>
  <c r="E18" i="6"/>
  <c r="F92" i="6"/>
  <c r="J17" i="6"/>
  <c r="J12" i="6"/>
  <c r="J119" i="6"/>
  <c r="E7" i="6"/>
  <c r="E85" i="6" s="1"/>
  <c r="J37" i="5"/>
  <c r="J36" i="5"/>
  <c r="AY98" i="1" s="1"/>
  <c r="J35" i="5"/>
  <c r="AX98" i="1"/>
  <c r="BI168" i="5"/>
  <c r="BH168" i="5"/>
  <c r="BG168" i="5"/>
  <c r="BF168" i="5"/>
  <c r="T168" i="5"/>
  <c r="T167" i="5"/>
  <c r="R168" i="5"/>
  <c r="R167" i="5" s="1"/>
  <c r="P168" i="5"/>
  <c r="P167" i="5"/>
  <c r="BI163" i="5"/>
  <c r="BH163" i="5"/>
  <c r="BG163" i="5"/>
  <c r="BF163" i="5"/>
  <c r="T163" i="5"/>
  <c r="T162" i="5" s="1"/>
  <c r="R163" i="5"/>
  <c r="R162" i="5" s="1"/>
  <c r="P163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26" i="5"/>
  <c r="BH126" i="5"/>
  <c r="BG126" i="5"/>
  <c r="BF126" i="5"/>
  <c r="T126" i="5"/>
  <c r="R126" i="5"/>
  <c r="P126" i="5"/>
  <c r="J120" i="5"/>
  <c r="J119" i="5"/>
  <c r="F119" i="5"/>
  <c r="F117" i="5"/>
  <c r="E115" i="5"/>
  <c r="J92" i="5"/>
  <c r="J91" i="5"/>
  <c r="F91" i="5"/>
  <c r="F89" i="5"/>
  <c r="E87" i="5"/>
  <c r="J18" i="5"/>
  <c r="E18" i="5"/>
  <c r="F120" i="5"/>
  <c r="J17" i="5"/>
  <c r="J12" i="5"/>
  <c r="J117" i="5"/>
  <c r="E7" i="5"/>
  <c r="E85" i="5" s="1"/>
  <c r="J37" i="4"/>
  <c r="J36" i="4"/>
  <c r="AY97" i="1" s="1"/>
  <c r="J35" i="4"/>
  <c r="AX97" i="1" s="1"/>
  <c r="BI167" i="4"/>
  <c r="BH167" i="4"/>
  <c r="BG167" i="4"/>
  <c r="BF167" i="4"/>
  <c r="T167" i="4"/>
  <c r="T166" i="4"/>
  <c r="T165" i="4"/>
  <c r="R167" i="4"/>
  <c r="R166" i="4" s="1"/>
  <c r="R165" i="4" s="1"/>
  <c r="P167" i="4"/>
  <c r="P166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J121" i="4"/>
  <c r="J120" i="4"/>
  <c r="F120" i="4"/>
  <c r="F118" i="4"/>
  <c r="E116" i="4"/>
  <c r="J92" i="4"/>
  <c r="J91" i="4"/>
  <c r="F91" i="4"/>
  <c r="F89" i="4"/>
  <c r="E87" i="4"/>
  <c r="J18" i="4"/>
  <c r="E18" i="4"/>
  <c r="F92" i="4"/>
  <c r="J17" i="4"/>
  <c r="J12" i="4"/>
  <c r="J89" i="4" s="1"/>
  <c r="E7" i="4"/>
  <c r="E85" i="4" s="1"/>
  <c r="J37" i="3"/>
  <c r="J36" i="3"/>
  <c r="AY96" i="1"/>
  <c r="J35" i="3"/>
  <c r="AX96" i="1" s="1"/>
  <c r="BI466" i="3"/>
  <c r="BH466" i="3"/>
  <c r="BG466" i="3"/>
  <c r="BF466" i="3"/>
  <c r="T466" i="3"/>
  <c r="R466" i="3"/>
  <c r="P466" i="3"/>
  <c r="BI465" i="3"/>
  <c r="BH465" i="3"/>
  <c r="BG465" i="3"/>
  <c r="BF465" i="3"/>
  <c r="T465" i="3"/>
  <c r="R465" i="3"/>
  <c r="P465" i="3"/>
  <c r="BI463" i="3"/>
  <c r="BH463" i="3"/>
  <c r="BG463" i="3"/>
  <c r="BF463" i="3"/>
  <c r="T463" i="3"/>
  <c r="T462" i="3" s="1"/>
  <c r="R463" i="3"/>
  <c r="R462" i="3"/>
  <c r="P463" i="3"/>
  <c r="P462" i="3"/>
  <c r="BI460" i="3"/>
  <c r="BH460" i="3"/>
  <c r="BG460" i="3"/>
  <c r="BF460" i="3"/>
  <c r="T460" i="3"/>
  <c r="T459" i="3"/>
  <c r="R460" i="3"/>
  <c r="R459" i="3"/>
  <c r="P460" i="3"/>
  <c r="P459" i="3"/>
  <c r="BI458" i="3"/>
  <c r="BH458" i="3"/>
  <c r="BG458" i="3"/>
  <c r="BF458" i="3"/>
  <c r="T458" i="3"/>
  <c r="R458" i="3"/>
  <c r="P458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3" i="3"/>
  <c r="BH453" i="3"/>
  <c r="BG453" i="3"/>
  <c r="BF453" i="3"/>
  <c r="T453" i="3"/>
  <c r="R453" i="3"/>
  <c r="P453" i="3"/>
  <c r="BI451" i="3"/>
  <c r="BH451" i="3"/>
  <c r="BG451" i="3"/>
  <c r="BF451" i="3"/>
  <c r="T451" i="3"/>
  <c r="R451" i="3"/>
  <c r="P451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6" i="3"/>
  <c r="BH446" i="3"/>
  <c r="BG446" i="3"/>
  <c r="BF446" i="3"/>
  <c r="T446" i="3"/>
  <c r="R446" i="3"/>
  <c r="P446" i="3"/>
  <c r="BI445" i="3"/>
  <c r="BH445" i="3"/>
  <c r="BG445" i="3"/>
  <c r="BF445" i="3"/>
  <c r="T445" i="3"/>
  <c r="R445" i="3"/>
  <c r="P445" i="3"/>
  <c r="BI444" i="3"/>
  <c r="BH444" i="3"/>
  <c r="BG444" i="3"/>
  <c r="BF444" i="3"/>
  <c r="T444" i="3"/>
  <c r="R444" i="3"/>
  <c r="P444" i="3"/>
  <c r="BI443" i="3"/>
  <c r="BH443" i="3"/>
  <c r="BG443" i="3"/>
  <c r="BF443" i="3"/>
  <c r="T443" i="3"/>
  <c r="R443" i="3"/>
  <c r="P443" i="3"/>
  <c r="BI441" i="3"/>
  <c r="BH441" i="3"/>
  <c r="BG441" i="3"/>
  <c r="BF441" i="3"/>
  <c r="T441" i="3"/>
  <c r="R441" i="3"/>
  <c r="P441" i="3"/>
  <c r="BI439" i="3"/>
  <c r="BH439" i="3"/>
  <c r="BG439" i="3"/>
  <c r="BF439" i="3"/>
  <c r="T439" i="3"/>
  <c r="R439" i="3"/>
  <c r="P439" i="3"/>
  <c r="BI437" i="3"/>
  <c r="BH437" i="3"/>
  <c r="BG437" i="3"/>
  <c r="BF437" i="3"/>
  <c r="T437" i="3"/>
  <c r="R437" i="3"/>
  <c r="P437" i="3"/>
  <c r="BI435" i="3"/>
  <c r="BH435" i="3"/>
  <c r="BG435" i="3"/>
  <c r="BF435" i="3"/>
  <c r="T435" i="3"/>
  <c r="R435" i="3"/>
  <c r="P435" i="3"/>
  <c r="BI433" i="3"/>
  <c r="BH433" i="3"/>
  <c r="BG433" i="3"/>
  <c r="BF433" i="3"/>
  <c r="T433" i="3"/>
  <c r="R433" i="3"/>
  <c r="P433" i="3"/>
  <c r="BI431" i="3"/>
  <c r="BH431" i="3"/>
  <c r="BG431" i="3"/>
  <c r="BF431" i="3"/>
  <c r="T431" i="3"/>
  <c r="R431" i="3"/>
  <c r="P431" i="3"/>
  <c r="BI429" i="3"/>
  <c r="BH429" i="3"/>
  <c r="BG429" i="3"/>
  <c r="BF429" i="3"/>
  <c r="T429" i="3"/>
  <c r="R429" i="3"/>
  <c r="P429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3" i="3"/>
  <c r="BH423" i="3"/>
  <c r="BG423" i="3"/>
  <c r="BF423" i="3"/>
  <c r="T423" i="3"/>
  <c r="R423" i="3"/>
  <c r="P423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8" i="3"/>
  <c r="BH418" i="3"/>
  <c r="BG418" i="3"/>
  <c r="BF418" i="3"/>
  <c r="T418" i="3"/>
  <c r="R418" i="3"/>
  <c r="P418" i="3"/>
  <c r="BI416" i="3"/>
  <c r="BH416" i="3"/>
  <c r="BG416" i="3"/>
  <c r="BF416" i="3"/>
  <c r="T416" i="3"/>
  <c r="R416" i="3"/>
  <c r="P416" i="3"/>
  <c r="BI414" i="3"/>
  <c r="BH414" i="3"/>
  <c r="BG414" i="3"/>
  <c r="BF414" i="3"/>
  <c r="T414" i="3"/>
  <c r="R414" i="3"/>
  <c r="P414" i="3"/>
  <c r="BI412" i="3"/>
  <c r="BH412" i="3"/>
  <c r="BG412" i="3"/>
  <c r="BF412" i="3"/>
  <c r="T412" i="3"/>
  <c r="R412" i="3"/>
  <c r="P412" i="3"/>
  <c r="BI411" i="3"/>
  <c r="BH411" i="3"/>
  <c r="BG411" i="3"/>
  <c r="BF411" i="3"/>
  <c r="T411" i="3"/>
  <c r="R411" i="3"/>
  <c r="P411" i="3"/>
  <c r="BI410" i="3"/>
  <c r="BH410" i="3"/>
  <c r="BG410" i="3"/>
  <c r="BF410" i="3"/>
  <c r="T410" i="3"/>
  <c r="R410" i="3"/>
  <c r="P410" i="3"/>
  <c r="BI409" i="3"/>
  <c r="BH409" i="3"/>
  <c r="BG409" i="3"/>
  <c r="BF409" i="3"/>
  <c r="T409" i="3"/>
  <c r="R409" i="3"/>
  <c r="P409" i="3"/>
  <c r="BI408" i="3"/>
  <c r="BH408" i="3"/>
  <c r="BG408" i="3"/>
  <c r="BF408" i="3"/>
  <c r="T408" i="3"/>
  <c r="R408" i="3"/>
  <c r="P408" i="3"/>
  <c r="BI407" i="3"/>
  <c r="BH407" i="3"/>
  <c r="BG407" i="3"/>
  <c r="BF407" i="3"/>
  <c r="T407" i="3"/>
  <c r="R407" i="3"/>
  <c r="P407" i="3"/>
  <c r="BI406" i="3"/>
  <c r="BH406" i="3"/>
  <c r="BG406" i="3"/>
  <c r="BF406" i="3"/>
  <c r="T406" i="3"/>
  <c r="R406" i="3"/>
  <c r="P406" i="3"/>
  <c r="BI405" i="3"/>
  <c r="BH405" i="3"/>
  <c r="BG405" i="3"/>
  <c r="BF405" i="3"/>
  <c r="T405" i="3"/>
  <c r="R405" i="3"/>
  <c r="P405" i="3"/>
  <c r="BI404" i="3"/>
  <c r="BH404" i="3"/>
  <c r="BG404" i="3"/>
  <c r="BF404" i="3"/>
  <c r="T404" i="3"/>
  <c r="R404" i="3"/>
  <c r="P404" i="3"/>
  <c r="BI403" i="3"/>
  <c r="BH403" i="3"/>
  <c r="BG403" i="3"/>
  <c r="BF403" i="3"/>
  <c r="T403" i="3"/>
  <c r="R403" i="3"/>
  <c r="P403" i="3"/>
  <c r="BI402" i="3"/>
  <c r="BH402" i="3"/>
  <c r="BG402" i="3"/>
  <c r="BF402" i="3"/>
  <c r="T402" i="3"/>
  <c r="R402" i="3"/>
  <c r="P402" i="3"/>
  <c r="BI401" i="3"/>
  <c r="BH401" i="3"/>
  <c r="BG401" i="3"/>
  <c r="BF401" i="3"/>
  <c r="T401" i="3"/>
  <c r="R401" i="3"/>
  <c r="P401" i="3"/>
  <c r="BI400" i="3"/>
  <c r="BH400" i="3"/>
  <c r="BG400" i="3"/>
  <c r="BF400" i="3"/>
  <c r="T400" i="3"/>
  <c r="R400" i="3"/>
  <c r="P400" i="3"/>
  <c r="BI399" i="3"/>
  <c r="BH399" i="3"/>
  <c r="BG399" i="3"/>
  <c r="BF399" i="3"/>
  <c r="T399" i="3"/>
  <c r="R399" i="3"/>
  <c r="P399" i="3"/>
  <c r="BI398" i="3"/>
  <c r="BH398" i="3"/>
  <c r="BG398" i="3"/>
  <c r="BF398" i="3"/>
  <c r="T398" i="3"/>
  <c r="R398" i="3"/>
  <c r="P398" i="3"/>
  <c r="BI397" i="3"/>
  <c r="BH397" i="3"/>
  <c r="BG397" i="3"/>
  <c r="BF397" i="3"/>
  <c r="T397" i="3"/>
  <c r="R397" i="3"/>
  <c r="P397" i="3"/>
  <c r="BI396" i="3"/>
  <c r="BH396" i="3"/>
  <c r="BG396" i="3"/>
  <c r="BF396" i="3"/>
  <c r="T396" i="3"/>
  <c r="R396" i="3"/>
  <c r="P396" i="3"/>
  <c r="BI395" i="3"/>
  <c r="BH395" i="3"/>
  <c r="BG395" i="3"/>
  <c r="BF395" i="3"/>
  <c r="T395" i="3"/>
  <c r="R395" i="3"/>
  <c r="P395" i="3"/>
  <c r="BI394" i="3"/>
  <c r="BH394" i="3"/>
  <c r="BG394" i="3"/>
  <c r="BF394" i="3"/>
  <c r="T394" i="3"/>
  <c r="R394" i="3"/>
  <c r="P394" i="3"/>
  <c r="BI393" i="3"/>
  <c r="BH393" i="3"/>
  <c r="BG393" i="3"/>
  <c r="BF393" i="3"/>
  <c r="T393" i="3"/>
  <c r="R393" i="3"/>
  <c r="P393" i="3"/>
  <c r="BI392" i="3"/>
  <c r="BH392" i="3"/>
  <c r="BG392" i="3"/>
  <c r="BF392" i="3"/>
  <c r="T392" i="3"/>
  <c r="R392" i="3"/>
  <c r="P392" i="3"/>
  <c r="BI391" i="3"/>
  <c r="BH391" i="3"/>
  <c r="BG391" i="3"/>
  <c r="BF391" i="3"/>
  <c r="T391" i="3"/>
  <c r="R391" i="3"/>
  <c r="P391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8" i="3"/>
  <c r="BH388" i="3"/>
  <c r="BG388" i="3"/>
  <c r="BF388" i="3"/>
  <c r="T388" i="3"/>
  <c r="R388" i="3"/>
  <c r="P388" i="3"/>
  <c r="BI387" i="3"/>
  <c r="BH387" i="3"/>
  <c r="BG387" i="3"/>
  <c r="BF387" i="3"/>
  <c r="T387" i="3"/>
  <c r="R387" i="3"/>
  <c r="P387" i="3"/>
  <c r="BI386" i="3"/>
  <c r="BH386" i="3"/>
  <c r="BG386" i="3"/>
  <c r="BF386" i="3"/>
  <c r="T386" i="3"/>
  <c r="R386" i="3"/>
  <c r="P386" i="3"/>
  <c r="BI385" i="3"/>
  <c r="BH385" i="3"/>
  <c r="BG385" i="3"/>
  <c r="BF385" i="3"/>
  <c r="T385" i="3"/>
  <c r="R385" i="3"/>
  <c r="P385" i="3"/>
  <c r="BI384" i="3"/>
  <c r="BH384" i="3"/>
  <c r="BG384" i="3"/>
  <c r="BF384" i="3"/>
  <c r="T384" i="3"/>
  <c r="R384" i="3"/>
  <c r="P384" i="3"/>
  <c r="BI383" i="3"/>
  <c r="BH383" i="3"/>
  <c r="BG383" i="3"/>
  <c r="BF383" i="3"/>
  <c r="T383" i="3"/>
  <c r="R383" i="3"/>
  <c r="P383" i="3"/>
  <c r="BI382" i="3"/>
  <c r="BH382" i="3"/>
  <c r="BG382" i="3"/>
  <c r="BF382" i="3"/>
  <c r="T382" i="3"/>
  <c r="R382" i="3"/>
  <c r="P382" i="3"/>
  <c r="BI381" i="3"/>
  <c r="BH381" i="3"/>
  <c r="BG381" i="3"/>
  <c r="BF381" i="3"/>
  <c r="T381" i="3"/>
  <c r="R381" i="3"/>
  <c r="P381" i="3"/>
  <c r="BI380" i="3"/>
  <c r="BH380" i="3"/>
  <c r="BG380" i="3"/>
  <c r="BF380" i="3"/>
  <c r="T380" i="3"/>
  <c r="R380" i="3"/>
  <c r="P380" i="3"/>
  <c r="BI379" i="3"/>
  <c r="BH379" i="3"/>
  <c r="BG379" i="3"/>
  <c r="BF379" i="3"/>
  <c r="T379" i="3"/>
  <c r="R379" i="3"/>
  <c r="P379" i="3"/>
  <c r="BI378" i="3"/>
  <c r="BH378" i="3"/>
  <c r="BG378" i="3"/>
  <c r="BF378" i="3"/>
  <c r="T378" i="3"/>
  <c r="R378" i="3"/>
  <c r="P378" i="3"/>
  <c r="BI377" i="3"/>
  <c r="BH377" i="3"/>
  <c r="BG377" i="3"/>
  <c r="BF377" i="3"/>
  <c r="T377" i="3"/>
  <c r="R377" i="3"/>
  <c r="P377" i="3"/>
  <c r="BI376" i="3"/>
  <c r="BH376" i="3"/>
  <c r="BG376" i="3"/>
  <c r="BF376" i="3"/>
  <c r="T376" i="3"/>
  <c r="R376" i="3"/>
  <c r="P376" i="3"/>
  <c r="BI375" i="3"/>
  <c r="BH375" i="3"/>
  <c r="BG375" i="3"/>
  <c r="BF375" i="3"/>
  <c r="T375" i="3"/>
  <c r="R375" i="3"/>
  <c r="P375" i="3"/>
  <c r="BI374" i="3"/>
  <c r="BH374" i="3"/>
  <c r="BG374" i="3"/>
  <c r="BF374" i="3"/>
  <c r="T374" i="3"/>
  <c r="R374" i="3"/>
  <c r="P374" i="3"/>
  <c r="BI373" i="3"/>
  <c r="BH373" i="3"/>
  <c r="BG373" i="3"/>
  <c r="BF373" i="3"/>
  <c r="T373" i="3"/>
  <c r="R373" i="3"/>
  <c r="P373" i="3"/>
  <c r="BI372" i="3"/>
  <c r="BH372" i="3"/>
  <c r="BG372" i="3"/>
  <c r="BF372" i="3"/>
  <c r="T372" i="3"/>
  <c r="R372" i="3"/>
  <c r="P372" i="3"/>
  <c r="BI371" i="3"/>
  <c r="BH371" i="3"/>
  <c r="BG371" i="3"/>
  <c r="BF371" i="3"/>
  <c r="T371" i="3"/>
  <c r="R371" i="3"/>
  <c r="P371" i="3"/>
  <c r="BI370" i="3"/>
  <c r="BH370" i="3"/>
  <c r="BG370" i="3"/>
  <c r="BF370" i="3"/>
  <c r="T370" i="3"/>
  <c r="R370" i="3"/>
  <c r="P370" i="3"/>
  <c r="BI369" i="3"/>
  <c r="BH369" i="3"/>
  <c r="BG369" i="3"/>
  <c r="BF369" i="3"/>
  <c r="T369" i="3"/>
  <c r="R369" i="3"/>
  <c r="P369" i="3"/>
  <c r="BI368" i="3"/>
  <c r="BH368" i="3"/>
  <c r="BG368" i="3"/>
  <c r="BF368" i="3"/>
  <c r="T368" i="3"/>
  <c r="R368" i="3"/>
  <c r="P368" i="3"/>
  <c r="BI367" i="3"/>
  <c r="BH367" i="3"/>
  <c r="BG367" i="3"/>
  <c r="BF367" i="3"/>
  <c r="T367" i="3"/>
  <c r="R367" i="3"/>
  <c r="P367" i="3"/>
  <c r="BI366" i="3"/>
  <c r="BH366" i="3"/>
  <c r="BG366" i="3"/>
  <c r="BF366" i="3"/>
  <c r="T366" i="3"/>
  <c r="R366" i="3"/>
  <c r="P366" i="3"/>
  <c r="BI365" i="3"/>
  <c r="BH365" i="3"/>
  <c r="BG365" i="3"/>
  <c r="BF365" i="3"/>
  <c r="T365" i="3"/>
  <c r="R365" i="3"/>
  <c r="P365" i="3"/>
  <c r="BI364" i="3"/>
  <c r="BH364" i="3"/>
  <c r="BG364" i="3"/>
  <c r="BF364" i="3"/>
  <c r="T364" i="3"/>
  <c r="R364" i="3"/>
  <c r="P364" i="3"/>
  <c r="BI363" i="3"/>
  <c r="BH363" i="3"/>
  <c r="BG363" i="3"/>
  <c r="BF363" i="3"/>
  <c r="T363" i="3"/>
  <c r="R363" i="3"/>
  <c r="P363" i="3"/>
  <c r="BI362" i="3"/>
  <c r="BH362" i="3"/>
  <c r="BG362" i="3"/>
  <c r="BF362" i="3"/>
  <c r="T362" i="3"/>
  <c r="R362" i="3"/>
  <c r="P362" i="3"/>
  <c r="BI361" i="3"/>
  <c r="BH361" i="3"/>
  <c r="BG361" i="3"/>
  <c r="BF361" i="3"/>
  <c r="T361" i="3"/>
  <c r="R361" i="3"/>
  <c r="P361" i="3"/>
  <c r="BI360" i="3"/>
  <c r="BH360" i="3"/>
  <c r="BG360" i="3"/>
  <c r="BF360" i="3"/>
  <c r="T360" i="3"/>
  <c r="R360" i="3"/>
  <c r="P360" i="3"/>
  <c r="BI359" i="3"/>
  <c r="BH359" i="3"/>
  <c r="BG359" i="3"/>
  <c r="BF359" i="3"/>
  <c r="T359" i="3"/>
  <c r="R359" i="3"/>
  <c r="P359" i="3"/>
  <c r="BI358" i="3"/>
  <c r="BH358" i="3"/>
  <c r="BG358" i="3"/>
  <c r="BF358" i="3"/>
  <c r="T358" i="3"/>
  <c r="R358" i="3"/>
  <c r="P358" i="3"/>
  <c r="BI357" i="3"/>
  <c r="BH357" i="3"/>
  <c r="BG357" i="3"/>
  <c r="BF357" i="3"/>
  <c r="T357" i="3"/>
  <c r="R357" i="3"/>
  <c r="P357" i="3"/>
  <c r="BI356" i="3"/>
  <c r="BH356" i="3"/>
  <c r="BG356" i="3"/>
  <c r="BF356" i="3"/>
  <c r="T356" i="3"/>
  <c r="R356" i="3"/>
  <c r="P356" i="3"/>
  <c r="BI355" i="3"/>
  <c r="BH355" i="3"/>
  <c r="BG355" i="3"/>
  <c r="BF355" i="3"/>
  <c r="T355" i="3"/>
  <c r="R355" i="3"/>
  <c r="P355" i="3"/>
  <c r="BI354" i="3"/>
  <c r="BH354" i="3"/>
  <c r="BG354" i="3"/>
  <c r="BF354" i="3"/>
  <c r="T354" i="3"/>
  <c r="R354" i="3"/>
  <c r="P354" i="3"/>
  <c r="BI353" i="3"/>
  <c r="BH353" i="3"/>
  <c r="BG353" i="3"/>
  <c r="BF353" i="3"/>
  <c r="T353" i="3"/>
  <c r="R353" i="3"/>
  <c r="P353" i="3"/>
  <c r="BI352" i="3"/>
  <c r="BH352" i="3"/>
  <c r="BG352" i="3"/>
  <c r="BF352" i="3"/>
  <c r="T352" i="3"/>
  <c r="R352" i="3"/>
  <c r="P352" i="3"/>
  <c r="BI351" i="3"/>
  <c r="BH351" i="3"/>
  <c r="BG351" i="3"/>
  <c r="BF351" i="3"/>
  <c r="T351" i="3"/>
  <c r="R351" i="3"/>
  <c r="P351" i="3"/>
  <c r="BI349" i="3"/>
  <c r="BH349" i="3"/>
  <c r="BG349" i="3"/>
  <c r="BF349" i="3"/>
  <c r="T349" i="3"/>
  <c r="R349" i="3"/>
  <c r="P349" i="3"/>
  <c r="BI348" i="3"/>
  <c r="BH348" i="3"/>
  <c r="BG348" i="3"/>
  <c r="BF348" i="3"/>
  <c r="T348" i="3"/>
  <c r="R348" i="3"/>
  <c r="P348" i="3"/>
  <c r="BI347" i="3"/>
  <c r="BH347" i="3"/>
  <c r="BG347" i="3"/>
  <c r="BF347" i="3"/>
  <c r="T347" i="3"/>
  <c r="R347" i="3"/>
  <c r="P347" i="3"/>
  <c r="BI346" i="3"/>
  <c r="BH346" i="3"/>
  <c r="BG346" i="3"/>
  <c r="BF346" i="3"/>
  <c r="T346" i="3"/>
  <c r="R346" i="3"/>
  <c r="P346" i="3"/>
  <c r="BI345" i="3"/>
  <c r="BH345" i="3"/>
  <c r="BG345" i="3"/>
  <c r="BF345" i="3"/>
  <c r="T345" i="3"/>
  <c r="R345" i="3"/>
  <c r="P345" i="3"/>
  <c r="BI344" i="3"/>
  <c r="BH344" i="3"/>
  <c r="BG344" i="3"/>
  <c r="BF344" i="3"/>
  <c r="T344" i="3"/>
  <c r="R344" i="3"/>
  <c r="P344" i="3"/>
  <c r="BI343" i="3"/>
  <c r="BH343" i="3"/>
  <c r="BG343" i="3"/>
  <c r="BF343" i="3"/>
  <c r="T343" i="3"/>
  <c r="R343" i="3"/>
  <c r="P343" i="3"/>
  <c r="BI342" i="3"/>
  <c r="BH342" i="3"/>
  <c r="BG342" i="3"/>
  <c r="BF342" i="3"/>
  <c r="T342" i="3"/>
  <c r="R342" i="3"/>
  <c r="P342" i="3"/>
  <c r="BI341" i="3"/>
  <c r="BH341" i="3"/>
  <c r="BG341" i="3"/>
  <c r="BF341" i="3"/>
  <c r="T341" i="3"/>
  <c r="R341" i="3"/>
  <c r="P341" i="3"/>
  <c r="BI340" i="3"/>
  <c r="BH340" i="3"/>
  <c r="BG340" i="3"/>
  <c r="BF340" i="3"/>
  <c r="T340" i="3"/>
  <c r="R340" i="3"/>
  <c r="P340" i="3"/>
  <c r="BI339" i="3"/>
  <c r="BH339" i="3"/>
  <c r="BG339" i="3"/>
  <c r="BF339" i="3"/>
  <c r="T339" i="3"/>
  <c r="R339" i="3"/>
  <c r="P339" i="3"/>
  <c r="BI338" i="3"/>
  <c r="BH338" i="3"/>
  <c r="BG338" i="3"/>
  <c r="BF338" i="3"/>
  <c r="T338" i="3"/>
  <c r="R338" i="3"/>
  <c r="P338" i="3"/>
  <c r="BI337" i="3"/>
  <c r="BH337" i="3"/>
  <c r="BG337" i="3"/>
  <c r="BF337" i="3"/>
  <c r="T337" i="3"/>
  <c r="R337" i="3"/>
  <c r="P337" i="3"/>
  <c r="BI336" i="3"/>
  <c r="BH336" i="3"/>
  <c r="BG336" i="3"/>
  <c r="BF336" i="3"/>
  <c r="T336" i="3"/>
  <c r="R336" i="3"/>
  <c r="P336" i="3"/>
  <c r="BI335" i="3"/>
  <c r="BH335" i="3"/>
  <c r="BG335" i="3"/>
  <c r="BF335" i="3"/>
  <c r="T335" i="3"/>
  <c r="R335" i="3"/>
  <c r="P335" i="3"/>
  <c r="BI334" i="3"/>
  <c r="BH334" i="3"/>
  <c r="BG334" i="3"/>
  <c r="BF334" i="3"/>
  <c r="T334" i="3"/>
  <c r="R334" i="3"/>
  <c r="P334" i="3"/>
  <c r="BI333" i="3"/>
  <c r="BH333" i="3"/>
  <c r="BG333" i="3"/>
  <c r="BF333" i="3"/>
  <c r="T333" i="3"/>
  <c r="R333" i="3"/>
  <c r="P333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8" i="3"/>
  <c r="BH328" i="3"/>
  <c r="BG328" i="3"/>
  <c r="BF328" i="3"/>
  <c r="T328" i="3"/>
  <c r="R328" i="3"/>
  <c r="P328" i="3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5" i="3"/>
  <c r="BH325" i="3"/>
  <c r="BG325" i="3"/>
  <c r="BF325" i="3"/>
  <c r="T325" i="3"/>
  <c r="R325" i="3"/>
  <c r="P325" i="3"/>
  <c r="BI324" i="3"/>
  <c r="BH324" i="3"/>
  <c r="BG324" i="3"/>
  <c r="BF324" i="3"/>
  <c r="T324" i="3"/>
  <c r="R324" i="3"/>
  <c r="P324" i="3"/>
  <c r="BI323" i="3"/>
  <c r="BH323" i="3"/>
  <c r="BG323" i="3"/>
  <c r="BF323" i="3"/>
  <c r="T323" i="3"/>
  <c r="R323" i="3"/>
  <c r="P323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20" i="3"/>
  <c r="BH320" i="3"/>
  <c r="BG320" i="3"/>
  <c r="BF320" i="3"/>
  <c r="T320" i="3"/>
  <c r="R320" i="3"/>
  <c r="P320" i="3"/>
  <c r="BI319" i="3"/>
  <c r="BH319" i="3"/>
  <c r="BG319" i="3"/>
  <c r="BF319" i="3"/>
  <c r="T319" i="3"/>
  <c r="R319" i="3"/>
  <c r="P319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6" i="3"/>
  <c r="BH316" i="3"/>
  <c r="BG316" i="3"/>
  <c r="BF316" i="3"/>
  <c r="T316" i="3"/>
  <c r="R316" i="3"/>
  <c r="P316" i="3"/>
  <c r="BI315" i="3"/>
  <c r="BH315" i="3"/>
  <c r="BG315" i="3"/>
  <c r="BF315" i="3"/>
  <c r="T315" i="3"/>
  <c r="R315" i="3"/>
  <c r="P315" i="3"/>
  <c r="BI314" i="3"/>
  <c r="BH314" i="3"/>
  <c r="BG314" i="3"/>
  <c r="BF314" i="3"/>
  <c r="T314" i="3"/>
  <c r="R314" i="3"/>
  <c r="P314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11" i="3"/>
  <c r="BH311" i="3"/>
  <c r="BG311" i="3"/>
  <c r="BF311" i="3"/>
  <c r="T311" i="3"/>
  <c r="R311" i="3"/>
  <c r="P311" i="3"/>
  <c r="BI310" i="3"/>
  <c r="BH310" i="3"/>
  <c r="BG310" i="3"/>
  <c r="BF310" i="3"/>
  <c r="T310" i="3"/>
  <c r="R310" i="3"/>
  <c r="P310" i="3"/>
  <c r="BI309" i="3"/>
  <c r="BH309" i="3"/>
  <c r="BG309" i="3"/>
  <c r="BF309" i="3"/>
  <c r="T309" i="3"/>
  <c r="R309" i="3"/>
  <c r="P309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5" i="3"/>
  <c r="BH305" i="3"/>
  <c r="BG305" i="3"/>
  <c r="BF305" i="3"/>
  <c r="T305" i="3"/>
  <c r="R305" i="3"/>
  <c r="P305" i="3"/>
  <c r="BI304" i="3"/>
  <c r="BH304" i="3"/>
  <c r="BG304" i="3"/>
  <c r="BF304" i="3"/>
  <c r="T304" i="3"/>
  <c r="R304" i="3"/>
  <c r="P304" i="3"/>
  <c r="BI303" i="3"/>
  <c r="BH303" i="3"/>
  <c r="BG303" i="3"/>
  <c r="BF303" i="3"/>
  <c r="T303" i="3"/>
  <c r="R303" i="3"/>
  <c r="P303" i="3"/>
  <c r="BI302" i="3"/>
  <c r="BH302" i="3"/>
  <c r="BG302" i="3"/>
  <c r="BF302" i="3"/>
  <c r="T302" i="3"/>
  <c r="R302" i="3"/>
  <c r="P302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9" i="3"/>
  <c r="BH299" i="3"/>
  <c r="BG299" i="3"/>
  <c r="BF299" i="3"/>
  <c r="T299" i="3"/>
  <c r="R299" i="3"/>
  <c r="P299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49" i="3"/>
  <c r="BH149" i="3"/>
  <c r="BG149" i="3"/>
  <c r="BF149" i="3"/>
  <c r="T149" i="3"/>
  <c r="R149" i="3"/>
  <c r="P149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25" i="3"/>
  <c r="BH125" i="3"/>
  <c r="BG125" i="3"/>
  <c r="BF125" i="3"/>
  <c r="T125" i="3"/>
  <c r="R125" i="3"/>
  <c r="P125" i="3"/>
  <c r="J120" i="3"/>
  <c r="J119" i="3"/>
  <c r="F119" i="3"/>
  <c r="F117" i="3"/>
  <c r="E115" i="3"/>
  <c r="J92" i="3"/>
  <c r="J91" i="3"/>
  <c r="F91" i="3"/>
  <c r="F89" i="3"/>
  <c r="E87" i="3"/>
  <c r="J18" i="3"/>
  <c r="E18" i="3"/>
  <c r="F120" i="3" s="1"/>
  <c r="J17" i="3"/>
  <c r="J12" i="3"/>
  <c r="J89" i="3"/>
  <c r="E7" i="3"/>
  <c r="E113" i="3"/>
  <c r="J37" i="2"/>
  <c r="J36" i="2"/>
  <c r="AY95" i="1"/>
  <c r="J35" i="2"/>
  <c r="AX95" i="1"/>
  <c r="BI121" i="2"/>
  <c r="F37" i="2" s="1"/>
  <c r="BH121" i="2"/>
  <c r="F36" i="2" s="1"/>
  <c r="BG121" i="2"/>
  <c r="F35" i="2" s="1"/>
  <c r="BF121" i="2"/>
  <c r="F34" i="2" s="1"/>
  <c r="T121" i="2"/>
  <c r="T120" i="2"/>
  <c r="T119" i="2"/>
  <c r="T118" i="2" s="1"/>
  <c r="R121" i="2"/>
  <c r="R120" i="2" s="1"/>
  <c r="R119" i="2" s="1"/>
  <c r="R118" i="2" s="1"/>
  <c r="P121" i="2"/>
  <c r="P120" i="2" s="1"/>
  <c r="P119" i="2" s="1"/>
  <c r="P118" i="2" s="1"/>
  <c r="AU95" i="1" s="1"/>
  <c r="J115" i="2"/>
  <c r="J114" i="2"/>
  <c r="F114" i="2"/>
  <c r="F112" i="2"/>
  <c r="E110" i="2"/>
  <c r="J92" i="2"/>
  <c r="J91" i="2"/>
  <c r="F91" i="2"/>
  <c r="F89" i="2"/>
  <c r="E87" i="2"/>
  <c r="J18" i="2"/>
  <c r="E18" i="2"/>
  <c r="F115" i="2" s="1"/>
  <c r="J17" i="2"/>
  <c r="J12" i="2"/>
  <c r="J112" i="2"/>
  <c r="E7" i="2"/>
  <c r="E108" i="2"/>
  <c r="L90" i="1"/>
  <c r="AM90" i="1"/>
  <c r="AM89" i="1"/>
  <c r="L89" i="1"/>
  <c r="AM87" i="1"/>
  <c r="L87" i="1"/>
  <c r="L85" i="1"/>
  <c r="L84" i="1"/>
  <c r="J34" i="2"/>
  <c r="BK207" i="3"/>
  <c r="BK138" i="3"/>
  <c r="J177" i="3"/>
  <c r="BK153" i="3"/>
  <c r="J185" i="3"/>
  <c r="J182" i="3"/>
  <c r="BK149" i="3"/>
  <c r="J465" i="3"/>
  <c r="BK457" i="3"/>
  <c r="BK449" i="3"/>
  <c r="BK444" i="3"/>
  <c r="BK439" i="3"/>
  <c r="J435" i="3"/>
  <c r="J429" i="3"/>
  <c r="BK421" i="3"/>
  <c r="J418" i="3"/>
  <c r="J412" i="3"/>
  <c r="J408" i="3"/>
  <c r="J404" i="3"/>
  <c r="BK399" i="3"/>
  <c r="BK396" i="3"/>
  <c r="BK392" i="3"/>
  <c r="J388" i="3"/>
  <c r="BK383" i="3"/>
  <c r="J379" i="3"/>
  <c r="BK374" i="3"/>
  <c r="BK370" i="3"/>
  <c r="BK366" i="3"/>
  <c r="BK363" i="3"/>
  <c r="J360" i="3"/>
  <c r="J357" i="3"/>
  <c r="BK353" i="3"/>
  <c r="BK348" i="3"/>
  <c r="BK344" i="3"/>
  <c r="J340" i="3"/>
  <c r="BK336" i="3"/>
  <c r="J332" i="3"/>
  <c r="BK327" i="3"/>
  <c r="J324" i="3"/>
  <c r="J321" i="3"/>
  <c r="J317" i="3"/>
  <c r="J314" i="3"/>
  <c r="J309" i="3"/>
  <c r="J305" i="3"/>
  <c r="J302" i="3"/>
  <c r="BK298" i="3"/>
  <c r="J294" i="3"/>
  <c r="BK289" i="3"/>
  <c r="BK284" i="3"/>
  <c r="BK279" i="3"/>
  <c r="BK276" i="3"/>
  <c r="BK274" i="3"/>
  <c r="BK271" i="3"/>
  <c r="BK268" i="3"/>
  <c r="BK263" i="3"/>
  <c r="J259" i="3"/>
  <c r="BK247" i="3"/>
  <c r="BK235" i="3"/>
  <c r="J231" i="3"/>
  <c r="BK227" i="3"/>
  <c r="BK222" i="3"/>
  <c r="BK219" i="3"/>
  <c r="J216" i="3"/>
  <c r="BK212" i="3"/>
  <c r="J207" i="3"/>
  <c r="BK163" i="4"/>
  <c r="BK167" i="4"/>
  <c r="BK139" i="4"/>
  <c r="J164" i="4"/>
  <c r="BK153" i="4"/>
  <c r="BK146" i="5"/>
  <c r="J161" i="5"/>
  <c r="BK160" i="5"/>
  <c r="BK161" i="6"/>
  <c r="J153" i="6"/>
  <c r="BK166" i="6"/>
  <c r="BK271" i="6"/>
  <c r="J163" i="6"/>
  <c r="BK152" i="6"/>
  <c r="J259" i="6"/>
  <c r="BK160" i="6"/>
  <c r="J169" i="6"/>
  <c r="BK132" i="6"/>
  <c r="BK193" i="7"/>
  <c r="BK175" i="7"/>
  <c r="J127" i="7"/>
  <c r="BK142" i="7"/>
  <c r="J170" i="7"/>
  <c r="BK125" i="7"/>
  <c r="J144" i="7"/>
  <c r="J150" i="7"/>
  <c r="J174" i="7"/>
  <c r="J125" i="7"/>
  <c r="BK132" i="8"/>
  <c r="BK215" i="3"/>
  <c r="BK162" i="3"/>
  <c r="J180" i="3"/>
  <c r="BK156" i="3"/>
  <c r="J133" i="3"/>
  <c r="BK193" i="3"/>
  <c r="BK125" i="3"/>
  <c r="BK141" i="3"/>
  <c r="BK463" i="3"/>
  <c r="J458" i="3"/>
  <c r="J451" i="3"/>
  <c r="BK445" i="3"/>
  <c r="BK441" i="3"/>
  <c r="J437" i="3"/>
  <c r="BK427" i="3"/>
  <c r="J423" i="3"/>
  <c r="BK412" i="3"/>
  <c r="BK408" i="3"/>
  <c r="BK404" i="3"/>
  <c r="BK400" i="3"/>
  <c r="J394" i="3"/>
  <c r="BK390" i="3"/>
  <c r="BK385" i="3"/>
  <c r="J382" i="3"/>
  <c r="J378" i="3"/>
  <c r="J375" i="3"/>
  <c r="J371" i="3"/>
  <c r="BK365" i="3"/>
  <c r="BK361" i="3"/>
  <c r="J358" i="3"/>
  <c r="BK354" i="3"/>
  <c r="BK349" i="3"/>
  <c r="J343" i="3"/>
  <c r="BK339" i="3"/>
  <c r="J335" i="3"/>
  <c r="J329" i="3"/>
  <c r="BK326" i="3"/>
  <c r="J320" i="3"/>
  <c r="BK316" i="3"/>
  <c r="BK313" i="3"/>
  <c r="BK308" i="3"/>
  <c r="J304" i="3"/>
  <c r="BK299" i="3"/>
  <c r="J296" i="3"/>
  <c r="BK292" i="3"/>
  <c r="J289" i="3"/>
  <c r="J284" i="3"/>
  <c r="J281" i="3"/>
  <c r="J268" i="3"/>
  <c r="BK265" i="3"/>
  <c r="J263" i="3"/>
  <c r="BK259" i="3"/>
  <c r="BK251" i="3"/>
  <c r="BK246" i="3"/>
  <c r="BK228" i="3"/>
  <c r="J226" i="3"/>
  <c r="BK223" i="3"/>
  <c r="BK220" i="3"/>
  <c r="J215" i="3"/>
  <c r="BK211" i="3"/>
  <c r="J153" i="4"/>
  <c r="BK151" i="4"/>
  <c r="BK160" i="4"/>
  <c r="BK140" i="4"/>
  <c r="J160" i="4"/>
  <c r="BK141" i="4"/>
  <c r="J137" i="4"/>
  <c r="BK145" i="5"/>
  <c r="J263" i="6"/>
  <c r="BK158" i="6"/>
  <c r="J134" i="6"/>
  <c r="J152" i="6"/>
  <c r="J173" i="6"/>
  <c r="BK278" i="6"/>
  <c r="BK149" i="6"/>
  <c r="J220" i="6"/>
  <c r="J148" i="6"/>
  <c r="J278" i="6"/>
  <c r="J128" i="6"/>
  <c r="J138" i="7"/>
  <c r="J158" i="7"/>
  <c r="BK127" i="7"/>
  <c r="BK134" i="7"/>
  <c r="J175" i="7"/>
  <c r="BK172" i="7"/>
  <c r="J147" i="7"/>
  <c r="J189" i="7"/>
  <c r="BK161" i="7"/>
  <c r="BK189" i="7"/>
  <c r="BK159" i="7"/>
  <c r="J128" i="8"/>
  <c r="BK128" i="8"/>
  <c r="J125" i="8"/>
  <c r="BK419" i="3"/>
  <c r="BK410" i="3"/>
  <c r="BK405" i="3"/>
  <c r="J402" i="3"/>
  <c r="BK398" i="3"/>
  <c r="J395" i="3"/>
  <c r="J389" i="3"/>
  <c r="J385" i="3"/>
  <c r="BK381" i="3"/>
  <c r="BK377" i="3"/>
  <c r="BK373" i="3"/>
  <c r="J369" i="3"/>
  <c r="J366" i="3"/>
  <c r="J363" i="3"/>
  <c r="BK357" i="3"/>
  <c r="J352" i="3"/>
  <c r="J347" i="3"/>
  <c r="J344" i="3"/>
  <c r="J341" i="3"/>
  <c r="J337" i="3"/>
  <c r="J333" i="3"/>
  <c r="BK329" i="3"/>
  <c r="J327" i="3"/>
  <c r="BK321" i="3"/>
  <c r="BK317" i="3"/>
  <c r="J313" i="3"/>
  <c r="J310" i="3"/>
  <c r="BK306" i="3"/>
  <c r="J303" i="3"/>
  <c r="J298" i="3"/>
  <c r="J295" i="3"/>
  <c r="J291" i="3"/>
  <c r="J288" i="3"/>
  <c r="J285" i="3"/>
  <c r="BK281" i="3"/>
  <c r="BK267" i="3"/>
  <c r="BK264" i="3"/>
  <c r="BK260" i="3"/>
  <c r="J251" i="3"/>
  <c r="J246" i="3"/>
  <c r="J228" i="3"/>
  <c r="J225" i="3"/>
  <c r="J219" i="3"/>
  <c r="J214" i="3"/>
  <c r="J211" i="3"/>
  <c r="BK158" i="4"/>
  <c r="BK127" i="4"/>
  <c r="BK143" i="4"/>
  <c r="BK137" i="4"/>
  <c r="BK144" i="4"/>
  <c r="J139" i="4"/>
  <c r="J145" i="5"/>
  <c r="BK149" i="5"/>
  <c r="BK148" i="6"/>
  <c r="BK137" i="6"/>
  <c r="BK153" i="6"/>
  <c r="J248" i="6"/>
  <c r="BK167" i="6"/>
  <c r="BK143" i="6"/>
  <c r="BK181" i="6"/>
  <c r="J240" i="6"/>
  <c r="J157" i="6"/>
  <c r="J168" i="6"/>
  <c r="BK139" i="6"/>
  <c r="BK132" i="7"/>
  <c r="J145" i="7"/>
  <c r="BK164" i="7"/>
  <c r="J169" i="7"/>
  <c r="J132" i="7"/>
  <c r="BK130" i="7"/>
  <c r="BK170" i="7"/>
  <c r="BK143" i="7"/>
  <c r="J136" i="7"/>
  <c r="J161" i="7"/>
  <c r="BK134" i="8"/>
  <c r="J126" i="8"/>
  <c r="BK121" i="2"/>
  <c r="J149" i="3"/>
  <c r="BK198" i="3"/>
  <c r="J200" i="3"/>
  <c r="J169" i="3"/>
  <c r="J167" i="3"/>
  <c r="J156" i="3"/>
  <c r="BK465" i="3"/>
  <c r="BK458" i="3"/>
  <c r="BK453" i="3"/>
  <c r="BK446" i="3"/>
  <c r="J444" i="3"/>
  <c r="BK437" i="3"/>
  <c r="J431" i="3"/>
  <c r="J421" i="3"/>
  <c r="J416" i="3"/>
  <c r="BK409" i="3"/>
  <c r="BK406" i="3"/>
  <c r="J403" i="3"/>
  <c r="J399" i="3"/>
  <c r="J396" i="3"/>
  <c r="J392" i="3"/>
  <c r="J390" i="3"/>
  <c r="J386" i="3"/>
  <c r="J383" i="3"/>
  <c r="BK379" i="3"/>
  <c r="BK375" i="3"/>
  <c r="J372" i="3"/>
  <c r="BK367" i="3"/>
  <c r="BK362" i="3"/>
  <c r="BK359" i="3"/>
  <c r="BK355" i="3"/>
  <c r="J351" i="3"/>
  <c r="J346" i="3"/>
  <c r="J342" i="3"/>
  <c r="J338" i="3"/>
  <c r="J334" i="3"/>
  <c r="J330" i="3"/>
  <c r="J326" i="3"/>
  <c r="J323" i="3"/>
  <c r="J316" i="3"/>
  <c r="BK310" i="3"/>
  <c r="BK305" i="3"/>
  <c r="J301" i="3"/>
  <c r="BK297" i="3"/>
  <c r="BK293" i="3"/>
  <c r="J290" i="3"/>
  <c r="J286" i="3"/>
  <c r="BK282" i="3"/>
  <c r="BK278" i="3"/>
  <c r="J275" i="3"/>
  <c r="BK272" i="3"/>
  <c r="BK270" i="3"/>
  <c r="J264" i="3"/>
  <c r="J261" i="3"/>
  <c r="J255" i="3"/>
  <c r="J249" i="3"/>
  <c r="J236" i="3"/>
  <c r="J232" i="3"/>
  <c r="BK229" i="3"/>
  <c r="J223" i="3"/>
  <c r="J220" i="3"/>
  <c r="BK200" i="3"/>
  <c r="J162" i="3"/>
  <c r="BK132" i="4"/>
  <c r="BK145" i="4"/>
  <c r="J143" i="4"/>
  <c r="J162" i="4"/>
  <c r="J134" i="5"/>
  <c r="J149" i="5"/>
  <c r="J148" i="5"/>
  <c r="BK223" i="6"/>
  <c r="J149" i="6"/>
  <c r="J233" i="6"/>
  <c r="BK134" i="6"/>
  <c r="J205" i="6"/>
  <c r="J277" i="6"/>
  <c r="J137" i="6"/>
  <c r="BK144" i="6"/>
  <c r="BK280" i="6"/>
  <c r="J161" i="6"/>
  <c r="J165" i="7"/>
  <c r="BK150" i="7"/>
  <c r="J134" i="7"/>
  <c r="J171" i="7"/>
  <c r="J153" i="7"/>
  <c r="BK171" i="7"/>
  <c r="BK145" i="7"/>
  <c r="J177" i="7"/>
  <c r="J146" i="7"/>
  <c r="BK173" i="7"/>
  <c r="J131" i="8"/>
  <c r="J132" i="8"/>
  <c r="BK216" i="3"/>
  <c r="BK204" i="3"/>
  <c r="J141" i="3"/>
  <c r="BK191" i="3"/>
  <c r="J165" i="3"/>
  <c r="BK165" i="3"/>
  <c r="J204" i="3"/>
  <c r="J153" i="3"/>
  <c r="BK169" i="3"/>
  <c r="J460" i="3"/>
  <c r="J455" i="3"/>
  <c r="J449" i="3"/>
  <c r="J445" i="3"/>
  <c r="J439" i="3"/>
  <c r="BK431" i="3"/>
  <c r="BK425" i="3"/>
  <c r="BK418" i="3"/>
  <c r="J410" i="3"/>
  <c r="J407" i="3"/>
  <c r="J401" i="3"/>
  <c r="J398" i="3"/>
  <c r="BK394" i="3"/>
  <c r="BK389" i="3"/>
  <c r="BK386" i="3"/>
  <c r="BK382" i="3"/>
  <c r="BK378" i="3"/>
  <c r="J374" i="3"/>
  <c r="J370" i="3"/>
  <c r="J367" i="3"/>
  <c r="J362" i="3"/>
  <c r="BK358" i="3"/>
  <c r="J354" i="3"/>
  <c r="J348" i="3"/>
  <c r="BK342" i="3"/>
  <c r="J339" i="3"/>
  <c r="J336" i="3"/>
  <c r="BK332" i="3"/>
  <c r="BK328" i="3"/>
  <c r="J325" i="3"/>
  <c r="J322" i="3"/>
  <c r="J319" i="3"/>
  <c r="BK314" i="3"/>
  <c r="J311" i="3"/>
  <c r="BK307" i="3"/>
  <c r="BK303" i="3"/>
  <c r="J300" i="3"/>
  <c r="BK294" i="3"/>
  <c r="BK290" i="3"/>
  <c r="BK286" i="3"/>
  <c r="J282" i="3"/>
  <c r="J278" i="3"/>
  <c r="J276" i="3"/>
  <c r="J274" i="3"/>
  <c r="J271" i="3"/>
  <c r="J266" i="3"/>
  <c r="J262" i="3"/>
  <c r="J253" i="3"/>
  <c r="J245" i="3"/>
  <c r="J233" i="3"/>
  <c r="BK230" i="3"/>
  <c r="BK226" i="3"/>
  <c r="BK221" i="3"/>
  <c r="BK217" i="3"/>
  <c r="J213" i="3"/>
  <c r="J208" i="3"/>
  <c r="BK185" i="3"/>
  <c r="J144" i="4"/>
  <c r="J140" i="4"/>
  <c r="J163" i="4"/>
  <c r="J153" i="5"/>
  <c r="J150" i="5"/>
  <c r="BK150" i="5"/>
  <c r="BK173" i="6"/>
  <c r="J132" i="6"/>
  <c r="J139" i="6"/>
  <c r="BK259" i="6"/>
  <c r="BK157" i="6"/>
  <c r="BK248" i="6"/>
  <c r="BK206" i="6"/>
  <c r="BK165" i="6"/>
  <c r="J206" i="6"/>
  <c r="BK140" i="6"/>
  <c r="BK147" i="7"/>
  <c r="BK165" i="7"/>
  <c r="BK166" i="7"/>
  <c r="J130" i="7"/>
  <c r="J166" i="7"/>
  <c r="J128" i="7"/>
  <c r="BK153" i="7"/>
  <c r="J164" i="7"/>
  <c r="J173" i="7"/>
  <c r="BK128" i="7"/>
  <c r="J143" i="7"/>
  <c r="BK131" i="8"/>
  <c r="J129" i="8"/>
  <c r="BK208" i="3"/>
  <c r="J172" i="3"/>
  <c r="BK205" i="3"/>
  <c r="BK182" i="3"/>
  <c r="J198" i="3"/>
  <c r="BK144" i="3"/>
  <c r="BK159" i="3"/>
  <c r="J466" i="3"/>
  <c r="J457" i="3"/>
  <c r="BK451" i="3"/>
  <c r="J446" i="3"/>
  <c r="J443" i="3"/>
  <c r="BK433" i="3"/>
  <c r="J425" i="3"/>
  <c r="BK414" i="3"/>
  <c r="J411" i="3"/>
  <c r="J406" i="3"/>
  <c r="BK402" i="3"/>
  <c r="BK397" i="3"/>
  <c r="J393" i="3"/>
  <c r="BK388" i="3"/>
  <c r="BK384" i="3"/>
  <c r="J381" i="3"/>
  <c r="J377" i="3"/>
  <c r="BK371" i="3"/>
  <c r="BK368" i="3"/>
  <c r="BK364" i="3"/>
  <c r="J361" i="3"/>
  <c r="J355" i="3"/>
  <c r="BK352" i="3"/>
  <c r="BK346" i="3"/>
  <c r="BK343" i="3"/>
  <c r="BK337" i="3"/>
  <c r="BK334" i="3"/>
  <c r="BK331" i="3"/>
  <c r="J328" i="3"/>
  <c r="BK323" i="3"/>
  <c r="BK319" i="3"/>
  <c r="J315" i="3"/>
  <c r="BK311" i="3"/>
  <c r="J308" i="3"/>
  <c r="BK304" i="3"/>
  <c r="BK300" i="3"/>
  <c r="J297" i="3"/>
  <c r="J293" i="3"/>
  <c r="J287" i="3"/>
  <c r="J283" i="3"/>
  <c r="J279" i="3"/>
  <c r="BK275" i="3"/>
  <c r="J273" i="3"/>
  <c r="BK266" i="3"/>
  <c r="BK261" i="3"/>
  <c r="BK249" i="3"/>
  <c r="BK245" i="3"/>
  <c r="BK233" i="3"/>
  <c r="J229" i="3"/>
  <c r="J224" i="3"/>
  <c r="J221" i="3"/>
  <c r="BK214" i="3"/>
  <c r="BK210" i="3"/>
  <c r="J205" i="3"/>
  <c r="BK180" i="3"/>
  <c r="J136" i="4"/>
  <c r="BK155" i="4"/>
  <c r="J127" i="4"/>
  <c r="J141" i="4"/>
  <c r="J155" i="4"/>
  <c r="BK148" i="5"/>
  <c r="J163" i="5"/>
  <c r="J237" i="6"/>
  <c r="BK237" i="6"/>
  <c r="J144" i="6"/>
  <c r="BK169" i="6"/>
  <c r="BK277" i="6"/>
  <c r="J154" i="6"/>
  <c r="BK240" i="6"/>
  <c r="J280" i="6"/>
  <c r="BK163" i="6"/>
  <c r="BK168" i="6"/>
  <c r="J143" i="6"/>
  <c r="J166" i="6"/>
  <c r="J160" i="7"/>
  <c r="BK160" i="7"/>
  <c r="BK144" i="7"/>
  <c r="J159" i="7"/>
  <c r="J168" i="7"/>
  <c r="J167" i="7"/>
  <c r="J129" i="7"/>
  <c r="J172" i="7"/>
  <c r="J195" i="7"/>
  <c r="BK176" i="7"/>
  <c r="BK138" i="7"/>
  <c r="BK125" i="8"/>
  <c r="J121" i="2"/>
  <c r="J217" i="3"/>
  <c r="J210" i="3"/>
  <c r="J193" i="3"/>
  <c r="J202" i="3"/>
  <c r="J159" i="3"/>
  <c r="J144" i="3"/>
  <c r="J138" i="3"/>
  <c r="BK466" i="3"/>
  <c r="J463" i="3"/>
  <c r="BK455" i="3"/>
  <c r="BK447" i="3"/>
  <c r="BK443" i="3"/>
  <c r="J433" i="3"/>
  <c r="J427" i="3"/>
  <c r="J419" i="3"/>
  <c r="J414" i="3"/>
  <c r="J409" i="3"/>
  <c r="J405" i="3"/>
  <c r="BK401" i="3"/>
  <c r="J397" i="3"/>
  <c r="BK393" i="3"/>
  <c r="J391" i="3"/>
  <c r="J387" i="3"/>
  <c r="BK380" i="3"/>
  <c r="J376" i="3"/>
  <c r="J373" i="3"/>
  <c r="BK369" i="3"/>
  <c r="J364" i="3"/>
  <c r="J359" i="3"/>
  <c r="J356" i="3"/>
  <c r="J353" i="3"/>
  <c r="J349" i="3"/>
  <c r="BK345" i="3"/>
  <c r="BK341" i="3"/>
  <c r="BK338" i="3"/>
  <c r="BK333" i="3"/>
  <c r="BK330" i="3"/>
  <c r="BK324" i="3"/>
  <c r="BK322" i="3"/>
  <c r="J318" i="3"/>
  <c r="BK312" i="3"/>
  <c r="BK309" i="3"/>
  <c r="J306" i="3"/>
  <c r="BK301" i="3"/>
  <c r="BK296" i="3"/>
  <c r="J292" i="3"/>
  <c r="BK287" i="3"/>
  <c r="BK283" i="3"/>
  <c r="BK280" i="3"/>
  <c r="BK277" i="3"/>
  <c r="J272" i="3"/>
  <c r="J265" i="3"/>
  <c r="BK262" i="3"/>
  <c r="BK255" i="3"/>
  <c r="BK236" i="3"/>
  <c r="BK232" i="3"/>
  <c r="J230" i="3"/>
  <c r="BK225" i="3"/>
  <c r="J222" i="3"/>
  <c r="J218" i="3"/>
  <c r="BK213" i="3"/>
  <c r="J209" i="3"/>
  <c r="J188" i="3"/>
  <c r="BK164" i="4"/>
  <c r="J151" i="4"/>
  <c r="BK136" i="4"/>
  <c r="J132" i="4"/>
  <c r="J158" i="4"/>
  <c r="BK168" i="5"/>
  <c r="BK134" i="5"/>
  <c r="J126" i="5"/>
  <c r="J146" i="5"/>
  <c r="BK135" i="5"/>
  <c r="BK163" i="5"/>
  <c r="BK161" i="5"/>
  <c r="J160" i="5"/>
  <c r="BK126" i="5"/>
  <c r="BK205" i="6"/>
  <c r="BK154" i="6"/>
  <c r="BK128" i="6"/>
  <c r="BK233" i="6"/>
  <c r="J151" i="6"/>
  <c r="J181" i="6"/>
  <c r="J136" i="6"/>
  <c r="BK150" i="6"/>
  <c r="BK164" i="6"/>
  <c r="J160" i="6"/>
  <c r="J179" i="7"/>
  <c r="BK129" i="7"/>
  <c r="J176" i="7"/>
  <c r="J148" i="7"/>
  <c r="BK179" i="7"/>
  <c r="J162" i="7"/>
  <c r="BK136" i="7"/>
  <c r="BK169" i="7"/>
  <c r="BK158" i="7"/>
  <c r="BK168" i="7"/>
  <c r="BK195" i="7"/>
  <c r="J142" i="7"/>
  <c r="BK129" i="8"/>
  <c r="BK126" i="8"/>
  <c r="AS94" i="1"/>
  <c r="BK209" i="3"/>
  <c r="BK188" i="3"/>
  <c r="BK133" i="3"/>
  <c r="BK167" i="3"/>
  <c r="J191" i="3"/>
  <c r="BK172" i="3"/>
  <c r="BK177" i="3"/>
  <c r="J125" i="3"/>
  <c r="BK460" i="3"/>
  <c r="J453" i="3"/>
  <c r="J447" i="3"/>
  <c r="J441" i="3"/>
  <c r="BK435" i="3"/>
  <c r="BK429" i="3"/>
  <c r="BK423" i="3"/>
  <c r="BK416" i="3"/>
  <c r="BK411" i="3"/>
  <c r="BK407" i="3"/>
  <c r="BK403" i="3"/>
  <c r="J400" i="3"/>
  <c r="BK395" i="3"/>
  <c r="BK391" i="3"/>
  <c r="BK387" i="3"/>
  <c r="J384" i="3"/>
  <c r="J380" i="3"/>
  <c r="BK376" i="3"/>
  <c r="BK372" i="3"/>
  <c r="J368" i="3"/>
  <c r="J365" i="3"/>
  <c r="BK360" i="3"/>
  <c r="BK356" i="3"/>
  <c r="BK351" i="3"/>
  <c r="BK347" i="3"/>
  <c r="J345" i="3"/>
  <c r="BK340" i="3"/>
  <c r="BK335" i="3"/>
  <c r="J331" i="3"/>
  <c r="BK325" i="3"/>
  <c r="BK320" i="3"/>
  <c r="BK318" i="3"/>
  <c r="BK315" i="3"/>
  <c r="J312" i="3"/>
  <c r="J307" i="3"/>
  <c r="BK302" i="3"/>
  <c r="J299" i="3"/>
  <c r="BK295" i="3"/>
  <c r="BK291" i="3"/>
  <c r="BK288" i="3"/>
  <c r="BK285" i="3"/>
  <c r="J280" i="3"/>
  <c r="J277" i="3"/>
  <c r="BK273" i="3"/>
  <c r="J270" i="3"/>
  <c r="J267" i="3"/>
  <c r="J260" i="3"/>
  <c r="BK253" i="3"/>
  <c r="J247" i="3"/>
  <c r="J235" i="3"/>
  <c r="BK231" i="3"/>
  <c r="J227" i="3"/>
  <c r="BK224" i="3"/>
  <c r="BK218" i="3"/>
  <c r="J212" i="3"/>
  <c r="BK202" i="3"/>
  <c r="J145" i="4"/>
  <c r="BK129" i="4"/>
  <c r="J167" i="4"/>
  <c r="J129" i="4"/>
  <c r="BK162" i="4"/>
  <c r="J168" i="5"/>
  <c r="BK153" i="5"/>
  <c r="J135" i="5"/>
  <c r="J271" i="6"/>
  <c r="J150" i="6"/>
  <c r="J223" i="6"/>
  <c r="BK263" i="6"/>
  <c r="BK220" i="6"/>
  <c r="BK136" i="6"/>
  <c r="J158" i="6"/>
  <c r="J165" i="6"/>
  <c r="J167" i="6"/>
  <c r="J140" i="6"/>
  <c r="J164" i="6"/>
  <c r="BK151" i="6"/>
  <c r="BK174" i="7"/>
  <c r="BK148" i="7"/>
  <c r="BK177" i="7"/>
  <c r="J151" i="7"/>
  <c r="BK167" i="7"/>
  <c r="BK146" i="7"/>
  <c r="BK162" i="7"/>
  <c r="J193" i="7"/>
  <c r="BK151" i="7"/>
  <c r="BK136" i="8"/>
  <c r="J136" i="8"/>
  <c r="J134" i="8"/>
  <c r="P191" i="7" l="1"/>
  <c r="T269" i="3"/>
  <c r="BK126" i="4"/>
  <c r="BK125" i="4"/>
  <c r="J125" i="4"/>
  <c r="J97" i="4"/>
  <c r="T131" i="4"/>
  <c r="P157" i="4"/>
  <c r="R125" i="5"/>
  <c r="T152" i="5"/>
  <c r="T151" i="5"/>
  <c r="R172" i="6"/>
  <c r="R171" i="6" s="1"/>
  <c r="R276" i="6"/>
  <c r="R275" i="6"/>
  <c r="R124" i="7"/>
  <c r="R123" i="7"/>
  <c r="R124" i="3"/>
  <c r="BK192" i="3"/>
  <c r="BK123" i="3" s="1"/>
  <c r="J123" i="3" s="1"/>
  <c r="J96" i="3" s="1"/>
  <c r="J192" i="3"/>
  <c r="J98" i="3" s="1"/>
  <c r="P234" i="3"/>
  <c r="T464" i="3"/>
  <c r="P126" i="4"/>
  <c r="P125" i="4" s="1"/>
  <c r="BK138" i="4"/>
  <c r="J138" i="4"/>
  <c r="J101" i="4"/>
  <c r="P125" i="5"/>
  <c r="R144" i="5"/>
  <c r="R127" i="6"/>
  <c r="R126" i="6"/>
  <c r="R162" i="6"/>
  <c r="P124" i="7"/>
  <c r="P123" i="7"/>
  <c r="P124" i="3"/>
  <c r="P192" i="3"/>
  <c r="BK234" i="3"/>
  <c r="J234" i="3"/>
  <c r="J99" i="3" s="1"/>
  <c r="P138" i="4"/>
  <c r="T125" i="5"/>
  <c r="R152" i="5"/>
  <c r="R151" i="5" s="1"/>
  <c r="P127" i="6"/>
  <c r="BK162" i="6"/>
  <c r="J162" i="6"/>
  <c r="J99" i="6"/>
  <c r="R124" i="8"/>
  <c r="BK130" i="8"/>
  <c r="J130" i="8"/>
  <c r="J100" i="8" s="1"/>
  <c r="T124" i="3"/>
  <c r="T192" i="3"/>
  <c r="R234" i="3"/>
  <c r="R131" i="4"/>
  <c r="R157" i="4"/>
  <c r="BK152" i="5"/>
  <c r="J152" i="5" s="1"/>
  <c r="J101" i="5" s="1"/>
  <c r="BK172" i="6"/>
  <c r="BK171" i="6" s="1"/>
  <c r="J171" i="6" s="1"/>
  <c r="J100" i="6" s="1"/>
  <c r="BK276" i="6"/>
  <c r="J276" i="6" s="1"/>
  <c r="J104" i="6" s="1"/>
  <c r="T124" i="7"/>
  <c r="T123" i="7"/>
  <c r="T127" i="8"/>
  <c r="BK124" i="3"/>
  <c r="J124" i="3"/>
  <c r="J97" i="3"/>
  <c r="R192" i="3"/>
  <c r="T234" i="3"/>
  <c r="R464" i="3"/>
  <c r="T126" i="4"/>
  <c r="T125" i="4"/>
  <c r="P131" i="4"/>
  <c r="P130" i="4"/>
  <c r="BK157" i="4"/>
  <c r="J157" i="4" s="1"/>
  <c r="J102" i="4" s="1"/>
  <c r="P144" i="5"/>
  <c r="BK127" i="6"/>
  <c r="J127" i="6" s="1"/>
  <c r="J98" i="6" s="1"/>
  <c r="P162" i="6"/>
  <c r="T178" i="7"/>
  <c r="P124" i="8"/>
  <c r="T130" i="8"/>
  <c r="BK269" i="3"/>
  <c r="J269" i="3"/>
  <c r="J100" i="3" s="1"/>
  <c r="P464" i="3"/>
  <c r="R126" i="4"/>
  <c r="R125" i="4"/>
  <c r="T138" i="4"/>
  <c r="BK125" i="5"/>
  <c r="J125" i="5" s="1"/>
  <c r="J98" i="5" s="1"/>
  <c r="P152" i="5"/>
  <c r="P151" i="5"/>
  <c r="T127" i="6"/>
  <c r="T126" i="6"/>
  <c r="T162" i="6"/>
  <c r="BK178" i="7"/>
  <c r="J178" i="7" s="1"/>
  <c r="J99" i="7" s="1"/>
  <c r="T124" i="8"/>
  <c r="T123" i="8"/>
  <c r="T122" i="8" s="1"/>
  <c r="R127" i="8"/>
  <c r="R269" i="3"/>
  <c r="BK131" i="4"/>
  <c r="J131" i="4" s="1"/>
  <c r="J100" i="4" s="1"/>
  <c r="T157" i="4"/>
  <c r="T144" i="5"/>
  <c r="T172" i="6"/>
  <c r="T171" i="6"/>
  <c r="P276" i="6"/>
  <c r="P275" i="6"/>
  <c r="R178" i="7"/>
  <c r="BK124" i="8"/>
  <c r="J124" i="8" s="1"/>
  <c r="J98" i="8" s="1"/>
  <c r="BK127" i="8"/>
  <c r="J127" i="8"/>
  <c r="J99" i="8"/>
  <c r="R130" i="8"/>
  <c r="P269" i="3"/>
  <c r="BK464" i="3"/>
  <c r="J464" i="3"/>
  <c r="J103" i="3"/>
  <c r="R138" i="4"/>
  <c r="BK144" i="5"/>
  <c r="J144" i="5"/>
  <c r="J99" i="5"/>
  <c r="P172" i="6"/>
  <c r="P171" i="6"/>
  <c r="T276" i="6"/>
  <c r="T275" i="6"/>
  <c r="BK124" i="7"/>
  <c r="J124" i="7"/>
  <c r="J98" i="7" s="1"/>
  <c r="P178" i="7"/>
  <c r="P127" i="8"/>
  <c r="P130" i="8"/>
  <c r="BK462" i="3"/>
  <c r="J462" i="3"/>
  <c r="J102" i="3" s="1"/>
  <c r="BK167" i="5"/>
  <c r="J167" i="5"/>
  <c r="J103" i="5"/>
  <c r="BK192" i="7"/>
  <c r="J192" i="7"/>
  <c r="J101" i="7"/>
  <c r="BK194" i="7"/>
  <c r="J194" i="7"/>
  <c r="J102" i="7"/>
  <c r="BK459" i="3"/>
  <c r="J459" i="3"/>
  <c r="J101" i="3" s="1"/>
  <c r="BK120" i="2"/>
  <c r="J120" i="2" s="1"/>
  <c r="J98" i="2" s="1"/>
  <c r="BK166" i="4"/>
  <c r="J166" i="4"/>
  <c r="J104" i="4"/>
  <c r="BK135" i="8"/>
  <c r="J135" i="8" s="1"/>
  <c r="J102" i="8" s="1"/>
  <c r="BK262" i="6"/>
  <c r="J262" i="6"/>
  <c r="J102" i="6"/>
  <c r="BK279" i="6"/>
  <c r="BK275" i="6" s="1"/>
  <c r="J275" i="6" s="1"/>
  <c r="J103" i="6" s="1"/>
  <c r="J279" i="6"/>
  <c r="J105" i="6"/>
  <c r="BK133" i="8"/>
  <c r="J133" i="8"/>
  <c r="J101" i="8"/>
  <c r="BK162" i="5"/>
  <c r="J162" i="5" s="1"/>
  <c r="J102" i="5" s="1"/>
  <c r="J89" i="8"/>
  <c r="BE126" i="8"/>
  <c r="BK123" i="7"/>
  <c r="J123" i="7"/>
  <c r="J97" i="7"/>
  <c r="F92" i="8"/>
  <c r="BE128" i="8"/>
  <c r="BE125" i="8"/>
  <c r="BE132" i="8"/>
  <c r="E112" i="8"/>
  <c r="BE129" i="8"/>
  <c r="BE131" i="8"/>
  <c r="BE134" i="8"/>
  <c r="BE136" i="8"/>
  <c r="BK126" i="6"/>
  <c r="BE134" i="7"/>
  <c r="BE153" i="7"/>
  <c r="BE166" i="7"/>
  <c r="BE169" i="7"/>
  <c r="BE195" i="7"/>
  <c r="BE125" i="7"/>
  <c r="BE160" i="7"/>
  <c r="BE165" i="7"/>
  <c r="BE177" i="7"/>
  <c r="BE127" i="7"/>
  <c r="BE128" i="7"/>
  <c r="BE130" i="7"/>
  <c r="BE132" i="7"/>
  <c r="BE151" i="7"/>
  <c r="BE175" i="7"/>
  <c r="J116" i="7"/>
  <c r="BE143" i="7"/>
  <c r="BE162" i="7"/>
  <c r="BE189" i="7"/>
  <c r="BE147" i="7"/>
  <c r="BE148" i="7"/>
  <c r="BE150" i="7"/>
  <c r="BE159" i="7"/>
  <c r="BE164" i="7"/>
  <c r="BE172" i="7"/>
  <c r="BE173" i="7"/>
  <c r="BE193" i="7"/>
  <c r="F119" i="7"/>
  <c r="BE144" i="7"/>
  <c r="BE146" i="7"/>
  <c r="BE170" i="7"/>
  <c r="BE174" i="7"/>
  <c r="E85" i="7"/>
  <c r="BE129" i="7"/>
  <c r="BE138" i="7"/>
  <c r="BE142" i="7"/>
  <c r="BE161" i="7"/>
  <c r="BE179" i="7"/>
  <c r="BE136" i="7"/>
  <c r="BE145" i="7"/>
  <c r="BE158" i="7"/>
  <c r="BE167" i="7"/>
  <c r="BE168" i="7"/>
  <c r="BE171" i="7"/>
  <c r="BE176" i="7"/>
  <c r="BE153" i="6"/>
  <c r="BE233" i="6"/>
  <c r="BE280" i="6"/>
  <c r="E115" i="6"/>
  <c r="BE128" i="6"/>
  <c r="BE132" i="6"/>
  <c r="BE136" i="6"/>
  <c r="BE148" i="6"/>
  <c r="BE161" i="6"/>
  <c r="BE173" i="6"/>
  <c r="BE263" i="6"/>
  <c r="F122" i="6"/>
  <c r="BE134" i="6"/>
  <c r="BE140" i="6"/>
  <c r="BE157" i="6"/>
  <c r="BE158" i="6"/>
  <c r="BE166" i="6"/>
  <c r="BE167" i="6"/>
  <c r="BE168" i="6"/>
  <c r="BE223" i="6"/>
  <c r="BE277" i="6"/>
  <c r="BE139" i="6"/>
  <c r="BE154" i="6"/>
  <c r="BE206" i="6"/>
  <c r="BE271" i="6"/>
  <c r="J89" i="6"/>
  <c r="BE278" i="6"/>
  <c r="BE143" i="6"/>
  <c r="BE144" i="6"/>
  <c r="BE160" i="6"/>
  <c r="BE163" i="6"/>
  <c r="BE181" i="6"/>
  <c r="BE205" i="6"/>
  <c r="BE237" i="6"/>
  <c r="BE259" i="6"/>
  <c r="BE165" i="6"/>
  <c r="BE169" i="6"/>
  <c r="BE220" i="6"/>
  <c r="BE248" i="6"/>
  <c r="BE137" i="6"/>
  <c r="BE149" i="6"/>
  <c r="BE150" i="6"/>
  <c r="BE151" i="6"/>
  <c r="BE152" i="6"/>
  <c r="BE164" i="6"/>
  <c r="BE240" i="6"/>
  <c r="J126" i="4"/>
  <c r="J98" i="4"/>
  <c r="F92" i="5"/>
  <c r="BE126" i="5"/>
  <c r="BE150" i="5"/>
  <c r="BE148" i="5"/>
  <c r="BE149" i="5"/>
  <c r="E113" i="5"/>
  <c r="BE135" i="5"/>
  <c r="BE145" i="5"/>
  <c r="BE146" i="5"/>
  <c r="BE168" i="5"/>
  <c r="J89" i="5"/>
  <c r="BE163" i="5"/>
  <c r="BE134" i="5"/>
  <c r="BE153" i="5"/>
  <c r="BE160" i="5"/>
  <c r="BE161" i="5"/>
  <c r="F121" i="4"/>
  <c r="BE129" i="4"/>
  <c r="BE140" i="4"/>
  <c r="BE143" i="4"/>
  <c r="BE145" i="4"/>
  <c r="BE163" i="4"/>
  <c r="BE167" i="4"/>
  <c r="E114" i="4"/>
  <c r="BE144" i="4"/>
  <c r="BE127" i="4"/>
  <c r="BE136" i="4"/>
  <c r="BE160" i="4"/>
  <c r="BE162" i="4"/>
  <c r="J118" i="4"/>
  <c r="BE137" i="4"/>
  <c r="BE139" i="4"/>
  <c r="BE155" i="4"/>
  <c r="BE164" i="4"/>
  <c r="BE132" i="4"/>
  <c r="BE141" i="4"/>
  <c r="BE153" i="4"/>
  <c r="BE151" i="4"/>
  <c r="BE158" i="4"/>
  <c r="BE133" i="3"/>
  <c r="BE138" i="3"/>
  <c r="BE167" i="3"/>
  <c r="BE169" i="3"/>
  <c r="BE177" i="3"/>
  <c r="BE205" i="3"/>
  <c r="BE208" i="3"/>
  <c r="BE209" i="3"/>
  <c r="BE210" i="3"/>
  <c r="BE211" i="3"/>
  <c r="BE212" i="3"/>
  <c r="BE213" i="3"/>
  <c r="BE216" i="3"/>
  <c r="BE217" i="3"/>
  <c r="BE219" i="3"/>
  <c r="BE220" i="3"/>
  <c r="BE221" i="3"/>
  <c r="BE222" i="3"/>
  <c r="BE223" i="3"/>
  <c r="BE224" i="3"/>
  <c r="BE225" i="3"/>
  <c r="BE226" i="3"/>
  <c r="BE227" i="3"/>
  <c r="BE228" i="3"/>
  <c r="BE229" i="3"/>
  <c r="BE230" i="3"/>
  <c r="BE231" i="3"/>
  <c r="BE232" i="3"/>
  <c r="BE233" i="3"/>
  <c r="BE235" i="3"/>
  <c r="BE236" i="3"/>
  <c r="BE245" i="3"/>
  <c r="BE246" i="3"/>
  <c r="BE247" i="3"/>
  <c r="BE249" i="3"/>
  <c r="BE251" i="3"/>
  <c r="BE253" i="3"/>
  <c r="BE255" i="3"/>
  <c r="BE259" i="3"/>
  <c r="BE260" i="3"/>
  <c r="BE261" i="3"/>
  <c r="BE262" i="3"/>
  <c r="BE263" i="3"/>
  <c r="BE264" i="3"/>
  <c r="BE265" i="3"/>
  <c r="BE266" i="3"/>
  <c r="BE267" i="3"/>
  <c r="BE268" i="3"/>
  <c r="BE270" i="3"/>
  <c r="BE271" i="3"/>
  <c r="BE272" i="3"/>
  <c r="BE273" i="3"/>
  <c r="BE274" i="3"/>
  <c r="BE275" i="3"/>
  <c r="BE276" i="3"/>
  <c r="BE277" i="3"/>
  <c r="BE278" i="3"/>
  <c r="BE279" i="3"/>
  <c r="BE280" i="3"/>
  <c r="BE281" i="3"/>
  <c r="BE282" i="3"/>
  <c r="BE283" i="3"/>
  <c r="BE284" i="3"/>
  <c r="BE285" i="3"/>
  <c r="BE286" i="3"/>
  <c r="BE287" i="3"/>
  <c r="BE288" i="3"/>
  <c r="BE289" i="3"/>
  <c r="BE290" i="3"/>
  <c r="BE291" i="3"/>
  <c r="BE292" i="3"/>
  <c r="BE293" i="3"/>
  <c r="BE294" i="3"/>
  <c r="BE295" i="3"/>
  <c r="BE296" i="3"/>
  <c r="BE297" i="3"/>
  <c r="BE298" i="3"/>
  <c r="BE299" i="3"/>
  <c r="BE300" i="3"/>
  <c r="BE301" i="3"/>
  <c r="BE302" i="3"/>
  <c r="BE303" i="3"/>
  <c r="BE304" i="3"/>
  <c r="BE305" i="3"/>
  <c r="BE306" i="3"/>
  <c r="BE307" i="3"/>
  <c r="BE308" i="3"/>
  <c r="BE309" i="3"/>
  <c r="BE310" i="3"/>
  <c r="BE311" i="3"/>
  <c r="BE312" i="3"/>
  <c r="BE313" i="3"/>
  <c r="BE314" i="3"/>
  <c r="BE315" i="3"/>
  <c r="BE316" i="3"/>
  <c r="BE317" i="3"/>
  <c r="BE318" i="3"/>
  <c r="BE319" i="3"/>
  <c r="BE320" i="3"/>
  <c r="BE321" i="3"/>
  <c r="BE322" i="3"/>
  <c r="BE323" i="3"/>
  <c r="BE324" i="3"/>
  <c r="BE325" i="3"/>
  <c r="BE326" i="3"/>
  <c r="BE327" i="3"/>
  <c r="BE328" i="3"/>
  <c r="BE329" i="3"/>
  <c r="BE330" i="3"/>
  <c r="BE331" i="3"/>
  <c r="BE332" i="3"/>
  <c r="BE333" i="3"/>
  <c r="BE334" i="3"/>
  <c r="BE335" i="3"/>
  <c r="BE336" i="3"/>
  <c r="BE337" i="3"/>
  <c r="BE338" i="3"/>
  <c r="BE339" i="3"/>
  <c r="BE340" i="3"/>
  <c r="BE341" i="3"/>
  <c r="BE342" i="3"/>
  <c r="BE343" i="3"/>
  <c r="BE344" i="3"/>
  <c r="BE345" i="3"/>
  <c r="BE346" i="3"/>
  <c r="BE347" i="3"/>
  <c r="BE348" i="3"/>
  <c r="BE349" i="3"/>
  <c r="BE351" i="3"/>
  <c r="BE352" i="3"/>
  <c r="BE353" i="3"/>
  <c r="BE354" i="3"/>
  <c r="BE355" i="3"/>
  <c r="BE356" i="3"/>
  <c r="BE357" i="3"/>
  <c r="BE358" i="3"/>
  <c r="BE359" i="3"/>
  <c r="BE360" i="3"/>
  <c r="BE361" i="3"/>
  <c r="BE362" i="3"/>
  <c r="BE363" i="3"/>
  <c r="BE364" i="3"/>
  <c r="BE365" i="3"/>
  <c r="BE366" i="3"/>
  <c r="BE367" i="3"/>
  <c r="BE368" i="3"/>
  <c r="BE369" i="3"/>
  <c r="BE370" i="3"/>
  <c r="BE371" i="3"/>
  <c r="BE372" i="3"/>
  <c r="BE373" i="3"/>
  <c r="BE374" i="3"/>
  <c r="BE375" i="3"/>
  <c r="BE376" i="3"/>
  <c r="BE377" i="3"/>
  <c r="BE378" i="3"/>
  <c r="BE379" i="3"/>
  <c r="BE380" i="3"/>
  <c r="BE381" i="3"/>
  <c r="BE382" i="3"/>
  <c r="BE383" i="3"/>
  <c r="BE384" i="3"/>
  <c r="BE385" i="3"/>
  <c r="BE386" i="3"/>
  <c r="BE387" i="3"/>
  <c r="BE388" i="3"/>
  <c r="BE389" i="3"/>
  <c r="BE390" i="3"/>
  <c r="BE391" i="3"/>
  <c r="BE392" i="3"/>
  <c r="BE393" i="3"/>
  <c r="BE394" i="3"/>
  <c r="BE395" i="3"/>
  <c r="BE396" i="3"/>
  <c r="BE397" i="3"/>
  <c r="BE398" i="3"/>
  <c r="BE399" i="3"/>
  <c r="BE400" i="3"/>
  <c r="BE401" i="3"/>
  <c r="BE402" i="3"/>
  <c r="BE403" i="3"/>
  <c r="BE404" i="3"/>
  <c r="BE405" i="3"/>
  <c r="BE406" i="3"/>
  <c r="BE407" i="3"/>
  <c r="BE408" i="3"/>
  <c r="BE409" i="3"/>
  <c r="BE410" i="3"/>
  <c r="BE411" i="3"/>
  <c r="BE412" i="3"/>
  <c r="BE414" i="3"/>
  <c r="BE416" i="3"/>
  <c r="BE418" i="3"/>
  <c r="BE419" i="3"/>
  <c r="BE421" i="3"/>
  <c r="BE423" i="3"/>
  <c r="BE425" i="3"/>
  <c r="BE427" i="3"/>
  <c r="BE429" i="3"/>
  <c r="BE431" i="3"/>
  <c r="BE433" i="3"/>
  <c r="BE435" i="3"/>
  <c r="BE437" i="3"/>
  <c r="BE439" i="3"/>
  <c r="BE441" i="3"/>
  <c r="BE443" i="3"/>
  <c r="BE444" i="3"/>
  <c r="BE445" i="3"/>
  <c r="BE446" i="3"/>
  <c r="BE447" i="3"/>
  <c r="BE449" i="3"/>
  <c r="BE451" i="3"/>
  <c r="BE453" i="3"/>
  <c r="BE455" i="3"/>
  <c r="BE457" i="3"/>
  <c r="BE458" i="3"/>
  <c r="BE460" i="3"/>
  <c r="BE463" i="3"/>
  <c r="BE465" i="3"/>
  <c r="BE466" i="3"/>
  <c r="F92" i="3"/>
  <c r="BE153" i="3"/>
  <c r="BE165" i="3"/>
  <c r="BE180" i="3"/>
  <c r="BE202" i="3"/>
  <c r="BE204" i="3"/>
  <c r="J117" i="3"/>
  <c r="BE144" i="3"/>
  <c r="BE156" i="3"/>
  <c r="BE159" i="3"/>
  <c r="BE162" i="3"/>
  <c r="BE141" i="3"/>
  <c r="BE149" i="3"/>
  <c r="BE188" i="3"/>
  <c r="BE191" i="3"/>
  <c r="E85" i="3"/>
  <c r="BE172" i="3"/>
  <c r="BE193" i="3"/>
  <c r="BE200" i="3"/>
  <c r="BE125" i="3"/>
  <c r="BE182" i="3"/>
  <c r="BE185" i="3"/>
  <c r="BE198" i="3"/>
  <c r="BE207" i="3"/>
  <c r="BE214" i="3"/>
  <c r="BE215" i="3"/>
  <c r="BE218" i="3"/>
  <c r="BA95" i="1"/>
  <c r="BC95" i="1"/>
  <c r="BB95" i="1"/>
  <c r="E85" i="2"/>
  <c r="J89" i="2"/>
  <c r="F92" i="2"/>
  <c r="BE121" i="2"/>
  <c r="AW95" i="1"/>
  <c r="BD95" i="1"/>
  <c r="F34" i="4"/>
  <c r="BA97" i="1"/>
  <c r="J34" i="4"/>
  <c r="AW97" i="1" s="1"/>
  <c r="F35" i="5"/>
  <c r="BB98" i="1" s="1"/>
  <c r="J34" i="5"/>
  <c r="AW98" i="1"/>
  <c r="J34" i="6"/>
  <c r="AW99" i="1" s="1"/>
  <c r="F37" i="7"/>
  <c r="BD100" i="1" s="1"/>
  <c r="F35" i="8"/>
  <c r="BB101" i="1"/>
  <c r="F37" i="8"/>
  <c r="BD101" i="1"/>
  <c r="F35" i="3"/>
  <c r="BB96" i="1" s="1"/>
  <c r="F34" i="7"/>
  <c r="BA100" i="1"/>
  <c r="F33" i="2"/>
  <c r="AZ95" i="1"/>
  <c r="F37" i="4"/>
  <c r="BD97" i="1" s="1"/>
  <c r="F36" i="5"/>
  <c r="BC98" i="1" s="1"/>
  <c r="F37" i="5"/>
  <c r="BD98" i="1"/>
  <c r="F34" i="6"/>
  <c r="BA99" i="1" s="1"/>
  <c r="F36" i="6"/>
  <c r="BC99" i="1" s="1"/>
  <c r="F36" i="8"/>
  <c r="BC101" i="1"/>
  <c r="J34" i="3"/>
  <c r="AW96" i="1" s="1"/>
  <c r="J34" i="7"/>
  <c r="AW100" i="1"/>
  <c r="F36" i="4"/>
  <c r="BC97" i="1"/>
  <c r="F35" i="4"/>
  <c r="BB97" i="1"/>
  <c r="F34" i="5"/>
  <c r="BA98" i="1" s="1"/>
  <c r="F35" i="6"/>
  <c r="BB99" i="1" s="1"/>
  <c r="F37" i="6"/>
  <c r="BD99" i="1"/>
  <c r="F34" i="8"/>
  <c r="BA101" i="1" s="1"/>
  <c r="F37" i="3"/>
  <c r="BD96" i="1" s="1"/>
  <c r="J34" i="8"/>
  <c r="AW101" i="1"/>
  <c r="F34" i="3"/>
  <c r="BA96" i="1" s="1"/>
  <c r="F35" i="7"/>
  <c r="BB100" i="1"/>
  <c r="F36" i="3"/>
  <c r="BC96" i="1" s="1"/>
  <c r="F36" i="7"/>
  <c r="BC100" i="1"/>
  <c r="R125" i="6" l="1"/>
  <c r="J172" i="6"/>
  <c r="J101" i="6" s="1"/>
  <c r="T123" i="3"/>
  <c r="P124" i="5"/>
  <c r="P123" i="5"/>
  <c r="AU98" i="1"/>
  <c r="P124" i="4"/>
  <c r="AU97" i="1"/>
  <c r="R123" i="3"/>
  <c r="T122" i="7"/>
  <c r="T124" i="5"/>
  <c r="T123" i="5" s="1"/>
  <c r="R124" i="5"/>
  <c r="R123" i="5"/>
  <c r="T125" i="6"/>
  <c r="P126" i="6"/>
  <c r="P125" i="6" s="1"/>
  <c r="AU99" i="1" s="1"/>
  <c r="P122" i="7"/>
  <c r="AU100" i="1" s="1"/>
  <c r="BK151" i="5"/>
  <c r="J151" i="5"/>
  <c r="J100" i="5" s="1"/>
  <c r="R130" i="4"/>
  <c r="R124" i="4"/>
  <c r="R123" i="8"/>
  <c r="R122" i="8"/>
  <c r="P123" i="3"/>
  <c r="AU96" i="1"/>
  <c r="BK124" i="5"/>
  <c r="J124" i="5"/>
  <c r="J97" i="5"/>
  <c r="P123" i="8"/>
  <c r="P122" i="8"/>
  <c r="AU101" i="1"/>
  <c r="R122" i="7"/>
  <c r="T130" i="4"/>
  <c r="T124" i="4" s="1"/>
  <c r="BK123" i="8"/>
  <c r="BK122" i="8"/>
  <c r="J122" i="8" s="1"/>
  <c r="J96" i="8" s="1"/>
  <c r="BK191" i="7"/>
  <c r="J191" i="7"/>
  <c r="J100" i="7"/>
  <c r="BK130" i="4"/>
  <c r="J130" i="4"/>
  <c r="J99" i="4" s="1"/>
  <c r="BK119" i="2"/>
  <c r="J119" i="2"/>
  <c r="J97" i="2"/>
  <c r="BK165" i="4"/>
  <c r="J165" i="4"/>
  <c r="J103" i="4"/>
  <c r="BK122" i="7"/>
  <c r="J122" i="7"/>
  <c r="J96" i="7"/>
  <c r="BK125" i="6"/>
  <c r="J125" i="6"/>
  <c r="J96" i="6"/>
  <c r="J126" i="6"/>
  <c r="J97" i="6"/>
  <c r="F33" i="3"/>
  <c r="AZ96" i="1"/>
  <c r="J33" i="4"/>
  <c r="AV97" i="1"/>
  <c r="AT97" i="1"/>
  <c r="J33" i="7"/>
  <c r="AV100" i="1" s="1"/>
  <c r="AT100" i="1" s="1"/>
  <c r="J30" i="3"/>
  <c r="AG96" i="1" s="1"/>
  <c r="J33" i="6"/>
  <c r="AV99" i="1" s="1"/>
  <c r="AT99" i="1" s="1"/>
  <c r="BC94" i="1"/>
  <c r="W32" i="1" s="1"/>
  <c r="J33" i="2"/>
  <c r="AV95" i="1"/>
  <c r="AT95" i="1"/>
  <c r="F33" i="6"/>
  <c r="AZ99" i="1"/>
  <c r="BD94" i="1"/>
  <c r="W33" i="1"/>
  <c r="J33" i="3"/>
  <c r="AV96" i="1"/>
  <c r="AT96" i="1"/>
  <c r="F33" i="5"/>
  <c r="AZ98" i="1"/>
  <c r="BB94" i="1"/>
  <c r="AX94" i="1" s="1"/>
  <c r="J33" i="8"/>
  <c r="AV101" i="1"/>
  <c r="AT101" i="1"/>
  <c r="J33" i="5"/>
  <c r="AV98" i="1" s="1"/>
  <c r="AT98" i="1" s="1"/>
  <c r="F33" i="7"/>
  <c r="AZ100" i="1" s="1"/>
  <c r="F33" i="4"/>
  <c r="AZ97" i="1" s="1"/>
  <c r="BA94" i="1"/>
  <c r="W30" i="1"/>
  <c r="F33" i="8"/>
  <c r="AZ101" i="1"/>
  <c r="BK118" i="2" l="1"/>
  <c r="J118" i="2"/>
  <c r="J96" i="2"/>
  <c r="BK124" i="4"/>
  <c r="J124" i="4"/>
  <c r="J30" i="4" s="1"/>
  <c r="AG97" i="1" s="1"/>
  <c r="J123" i="8"/>
  <c r="J97" i="8" s="1"/>
  <c r="BK123" i="5"/>
  <c r="J123" i="5" s="1"/>
  <c r="J96" i="5" s="1"/>
  <c r="AN96" i="1"/>
  <c r="J39" i="3"/>
  <c r="AU94" i="1"/>
  <c r="J30" i="6"/>
  <c r="AG99" i="1" s="1"/>
  <c r="AY94" i="1"/>
  <c r="J30" i="8"/>
  <c r="AG101" i="1" s="1"/>
  <c r="J30" i="7"/>
  <c r="AG100" i="1"/>
  <c r="AN100" i="1" s="1"/>
  <c r="AW94" i="1"/>
  <c r="AK30" i="1"/>
  <c r="W31" i="1"/>
  <c r="AZ94" i="1"/>
  <c r="W29" i="1"/>
  <c r="J39" i="4" l="1"/>
  <c r="J39" i="8"/>
  <c r="J96" i="4"/>
  <c r="J39" i="7"/>
  <c r="J39" i="6"/>
  <c r="AN99" i="1"/>
  <c r="AN97" i="1"/>
  <c r="AN101" i="1"/>
  <c r="J30" i="5"/>
  <c r="AG98" i="1"/>
  <c r="AN98" i="1"/>
  <c r="AV94" i="1"/>
  <c r="AK29" i="1" s="1"/>
  <c r="J30" i="2"/>
  <c r="AG95" i="1" s="1"/>
  <c r="J39" i="5" l="1"/>
  <c r="J39" i="2"/>
  <c r="AN95" i="1"/>
  <c r="AG94" i="1"/>
  <c r="AK26" i="1"/>
  <c r="AT94" i="1"/>
  <c r="AN94" i="1" s="1"/>
  <c r="AK35" i="1" l="1"/>
</calcChain>
</file>

<file path=xl/sharedStrings.xml><?xml version="1.0" encoding="utf-8"?>
<sst xmlns="http://schemas.openxmlformats.org/spreadsheetml/2006/main" count="9267" uniqueCount="1766">
  <si>
    <t>Export Komplet</t>
  </si>
  <si>
    <t/>
  </si>
  <si>
    <t>2.0</t>
  </si>
  <si>
    <t>ZAMOK</t>
  </si>
  <si>
    <t>False</t>
  </si>
  <si>
    <t>{00af1ddc-2084-4d32-a2fd-57aa22d9db73}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</si>
  <si>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</si>
  <si>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</si>
  <si>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</si>
  <si>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</si>
  <si>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</si>
  <si>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</si>
  <si>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</si>
  <si>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</si>
  <si>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</si>
  <si>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</si>
  <si>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</si>
  <si>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 VS 704</t>
  </si>
  <si>
    <t>KSO:</t>
  </si>
  <si>
    <t>CC-CZ:</t>
  </si>
  <si>
    <t>Místo:</t>
  </si>
  <si>
    <t xml:space="preserve"> MOST</t>
  </si>
  <si>
    <t>Datum:</t>
  </si>
  <si>
    <t>26. 5. 2022</t>
  </si>
  <si>
    <t>Zadavatel:</t>
  </si>
  <si>
    <t>IČ:</t>
  </si>
  <si>
    <t>28733118</t>
  </si>
  <si>
    <t>Severočeská teplárenská, a.s., Teplárenská 2</t>
  </si>
  <si>
    <t>DIČ:</t>
  </si>
  <si>
    <t>CZ28733118</t>
  </si>
  <si>
    <t>Uchazeč:</t>
  </si>
  <si>
    <t>Vyplň údaj</t>
  </si>
  <si>
    <t>Projektant:</t>
  </si>
  <si>
    <t>09093524</t>
  </si>
  <si>
    <t>EO TECHNOLOGY s.r.o., Za tratí 415,19600, Praha 9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</si>
  <si>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</si>
  <si>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</si>
  <si>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</si>
  <si>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</si>
  <si>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</si>
  <si>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</si>
  <si>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</si>
  <si>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</si>
  <si>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</si>
  <si>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</si>
  <si>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</si>
  <si>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</si>
  <si>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</si>
  <si>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</si>
  <si>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</si>
  <si>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</si>
  <si>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</si>
  <si>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</si>
  <si>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</si>
  <si>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</si>
  <si>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</si>
  <si>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</si>
  <si>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</si>
  <si>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</si>
  <si>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</si>
  <si>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</si>
  <si>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</si>
  <si>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</si>
  <si>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</si>
  <si>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</si>
  <si>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</si>
  <si>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</si>
  <si>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</si>
  <si>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</si>
  <si>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</si>
  <si>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</si>
  <si>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</si>
  <si>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</si>
  <si>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</si>
  <si>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</si>
  <si>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</si>
  <si>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</si>
  <si>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</si>
  <si>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</si>
  <si>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</si>
  <si>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</si>
  <si>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</si>
  <si>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</si>
  <si>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</si>
  <si>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Výměníková stanice - technologie</t>
  </si>
  <si>
    <t>STA</t>
  </si>
  <si>
    <t>1</t>
  </si>
  <si>
    <t>{dddc2684-eac7-44ed-bce8-adf809bb0583}</t>
  </si>
  <si>
    <t>2</t>
  </si>
  <si>
    <t>01.1</t>
  </si>
  <si>
    <t>Strojní část - dopojení</t>
  </si>
  <si>
    <t>{6d2d4796-c8ad-441a-b003-151bd401177c}</t>
  </si>
  <si>
    <t>02</t>
  </si>
  <si>
    <t>Stavební část</t>
  </si>
  <si>
    <t>{bf2034b2-7a18-42c0-af79-eca286c2447d}</t>
  </si>
  <si>
    <t>03</t>
  </si>
  <si>
    <t>Demontáže</t>
  </si>
  <si>
    <t>{47559209-2a17-4140-b35e-30a83b8f6339}</t>
  </si>
  <si>
    <t>04</t>
  </si>
  <si>
    <t>Měření a regulace</t>
  </si>
  <si>
    <t>{bf856d91-f89e-47c8-99e6-55a4cd7c0add}</t>
  </si>
  <si>
    <t>05</t>
  </si>
  <si>
    <t>Silnoproud</t>
  </si>
  <si>
    <t>{03985842-1a55-42b2-8334-babd7d8011e2}</t>
  </si>
  <si>
    <t>06</t>
  </si>
  <si>
    <t>VRN</t>
  </si>
  <si>
    <t>{ae4b679e-8c20-4061-8634-19f686c8eabd}</t>
  </si>
  <si>
    <t>KRYCÍ LIST SOUPISU PRACÍ</t>
  </si>
  <si>
    <t>Objekt:</t>
  </si>
  <si>
    <t>01 - Výměníková stanice - technologie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</si>
  <si>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</si>
  <si>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</si>
  <si>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</si>
  <si>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</si>
  <si>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</si>
  <si>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</si>
  <si>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732 - Ústřední vytápění - strojovny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</si>
  <si>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</si>
  <si>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</si>
  <si>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</si>
  <si>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</si>
  <si>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</si>
  <si>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</si>
  <si>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</si>
  <si>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</si>
  <si>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</si>
  <si>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</si>
  <si>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</si>
  <si>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</si>
  <si>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</si>
  <si>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</si>
  <si>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</si>
  <si>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</si>
  <si>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732</t>
  </si>
  <si>
    <t>Ústřední vytápění - strojovny</t>
  </si>
  <si>
    <t>K</t>
  </si>
  <si>
    <t>73200000r1</t>
  </si>
  <si>
    <t>Výměníková stanice</t>
  </si>
  <si>
    <t>soubor</t>
  </si>
  <si>
    <t>16</t>
  </si>
  <si>
    <t>671433976</t>
  </si>
  <si>
    <t>01.1 - Strojní část - dopojení</t>
  </si>
  <si>
    <t>713 - Izolace tepelné</t>
  </si>
  <si>
    <t>767 - Konstrukce zámečnické</t>
  </si>
  <si>
    <t>783 - Dokončovací práce - nátěry</t>
  </si>
  <si>
    <t>M - Práce a dodávky M</t>
  </si>
  <si>
    <t>HZS - Hodinové zúčtovací sazby</t>
  </si>
  <si>
    <t>HZS-S - Hodinové zúčtovací sazby - mechanizace</t>
  </si>
  <si>
    <t>OST - Ostatní</t>
  </si>
  <si>
    <t>713</t>
  </si>
  <si>
    <t>Izolace tepelné</t>
  </si>
  <si>
    <t>713421316</t>
  </si>
  <si>
    <t>Montáž izolace tepelné ohybů pásy s úpravou pletivem spojenými drátem 2x</t>
  </si>
  <si>
    <t>m2</t>
  </si>
  <si>
    <t>CS ÚRS 2022 01</t>
  </si>
  <si>
    <t>-413016695</t>
  </si>
  <si>
    <t>VV</t>
  </si>
  <si>
    <t>"D 324 - 15,6 m - 1.vrstva"2*3,14*0,324/2*15,6</t>
  </si>
  <si>
    <t>"D 324 - 15,6 m - 2.vrstva"2*3,14*0,524/2*15,6</t>
  </si>
  <si>
    <t>"D 273 - 15,8 m - 1.vrstva"2*3,14*0,273/2*15,8</t>
  </si>
  <si>
    <t>"D 273 - 15,8 m - 2.vrstva"2*3,14*0,473/2*15,8</t>
  </si>
  <si>
    <t>"D219 - 63,1 m - 1 .vrstva"2*3,14*0,219/2*63,1</t>
  </si>
  <si>
    <t>"D219 - 63,1 m - 2 .vrstva"2*3,14*0,339/2*63,1</t>
  </si>
  <si>
    <t>Součet</t>
  </si>
  <si>
    <t>4</t>
  </si>
  <si>
    <t>M</t>
  </si>
  <si>
    <t>63142675</t>
  </si>
  <si>
    <t>rohož izolační z minerální vlny prošívaná na pletivu 80kg/m3 tl 100mm</t>
  </si>
  <si>
    <t>32</t>
  </si>
  <si>
    <t>353385716</t>
  </si>
  <si>
    <t>29,415*1,05 'Přepočtené koeficientem množství</t>
  </si>
  <si>
    <t>3</t>
  </si>
  <si>
    <t>63141797</t>
  </si>
  <si>
    <t>rohož izolační z minerální vlny lamelová s Al fólií 65kg/m3 tl 80mm</t>
  </si>
  <si>
    <t>1227955978</t>
  </si>
  <si>
    <t>25,668*1,05 'Přepočtené koeficientem množství</t>
  </si>
  <si>
    <t>63141794</t>
  </si>
  <si>
    <t>rohož izolační z minerální vlny lamelová s Al fólií 65kg/m3 tl 50mm</t>
  </si>
  <si>
    <t>1473692940</t>
  </si>
  <si>
    <t>"D 273 - 15,8 m - 2. vrstva"2*3,14*0,473/2*15,8</t>
  </si>
  <si>
    <t>23,466*1,05 'Přepočtené koeficientem množství</t>
  </si>
  <si>
    <t>5</t>
  </si>
  <si>
    <t>63141795</t>
  </si>
  <si>
    <t>rohož izolační z minerální vlny lamelová s Al fólií 65kg/m3 tl 60mm</t>
  </si>
  <si>
    <t>-1930151416</t>
  </si>
  <si>
    <t>110,558*1,05 'Přepočtené koeficientem množství</t>
  </si>
  <si>
    <t>6</t>
  </si>
  <si>
    <t>713463211</t>
  </si>
  <si>
    <t>Montáž izolace tepelné potrubí potrubními pouzdry s Al fólií staženými Al páskou 1x D do 50 mm</t>
  </si>
  <si>
    <t>m</t>
  </si>
  <si>
    <t>1116126258</t>
  </si>
  <si>
    <t>"ocelové"9,4+139,5+1,3+9,7</t>
  </si>
  <si>
    <t>"nerezové"20,3+25,0+1,2+11,5+40,5</t>
  </si>
  <si>
    <t>7</t>
  </si>
  <si>
    <t>63154071</t>
  </si>
  <si>
    <t>pouzdro izolační potrubní z minerální vlny s Al fólií max. 250/100°C 22/50mm</t>
  </si>
  <si>
    <t>522906675</t>
  </si>
  <si>
    <t>9,4+20,3</t>
  </si>
  <si>
    <t>29,7*1,05 'Přepočtené koeficientem množství</t>
  </si>
  <si>
    <t>8</t>
  </si>
  <si>
    <t>63154601</t>
  </si>
  <si>
    <t>pouzdro izolační potrubní z minerální vlny s Al fólií max. 250/100°C 28/50mm</t>
  </si>
  <si>
    <t>-921541359</t>
  </si>
  <si>
    <t>139,5+25</t>
  </si>
  <si>
    <t>164,5*1,05 'Přepočtené koeficientem množství</t>
  </si>
  <si>
    <t>9</t>
  </si>
  <si>
    <t>63154602</t>
  </si>
  <si>
    <t>pouzdro izolační potrubní z minerální vlny s Al fólií max. 250/100°C 35/50mm</t>
  </si>
  <si>
    <t>1920707601</t>
  </si>
  <si>
    <t>1,3+1,2</t>
  </si>
  <si>
    <t>2,5*1,05 'Přepočtené koeficientem množství</t>
  </si>
  <si>
    <t>10</t>
  </si>
  <si>
    <t>63154026</t>
  </si>
  <si>
    <t>pouzdro izolační potrubní z minerální vlny s Al fólií max. 250/100°C 42/60mm</t>
  </si>
  <si>
    <t>-2046566080</t>
  </si>
  <si>
    <t>9,7+11,5</t>
  </si>
  <si>
    <t>21,2*1,05 'Přepočtené koeficientem množství</t>
  </si>
  <si>
    <t>11</t>
  </si>
  <si>
    <t>63154574</t>
  </si>
  <si>
    <t>pouzdro izolační potrubní z minerální vlny s Al fólií max. 250/100°C 48/40mm</t>
  </si>
  <si>
    <t>-491485707</t>
  </si>
  <si>
    <t>40,5</t>
  </si>
  <si>
    <t>12</t>
  </si>
  <si>
    <t>713463212</t>
  </si>
  <si>
    <t>Montáž izolace tepelné potrubí potrubními pouzdry s Al fólií staženými Al páskou 1x D do 100 mm</t>
  </si>
  <si>
    <t>1176508534</t>
  </si>
  <si>
    <t>0,2+18+68,1+50,6+12,4</t>
  </si>
  <si>
    <t>13</t>
  </si>
  <si>
    <t>63154605</t>
  </si>
  <si>
    <t>pouzdro izolační potrubní z minerální vlny s Al fólií max. 250/100°C 60/50mm</t>
  </si>
  <si>
    <t>1404876649</t>
  </si>
  <si>
    <t>0,2+68,1</t>
  </si>
  <si>
    <t>68,3*1,05 'Přepočtené koeficientem množství</t>
  </si>
  <si>
    <t>14</t>
  </si>
  <si>
    <t>63154608</t>
  </si>
  <si>
    <t>pouzdro izolační potrubní z minerální vlny s Al fólií max. 250/100°C 89/50mm</t>
  </si>
  <si>
    <t>2071801667</t>
  </si>
  <si>
    <t>"ocel"18,0</t>
  </si>
  <si>
    <t>"nerez"12,4</t>
  </si>
  <si>
    <t>30,4*1,05 'Přepočtené koeficientem množství</t>
  </si>
  <si>
    <t>63154032</t>
  </si>
  <si>
    <t>pouzdro izolační potrubní z minerální vlny s Al fólií max. 250/100°C 76/60mm</t>
  </si>
  <si>
    <t>1006136281</t>
  </si>
  <si>
    <t>50,6</t>
  </si>
  <si>
    <t>50,6*1,05 'Přepočtené koeficientem množství</t>
  </si>
  <si>
    <t>713463213</t>
  </si>
  <si>
    <t>Montáž izolace tepelné potrubí potrubními pouzdry s Al fólií staženými Al páskou 1x D do 150 mm</t>
  </si>
  <si>
    <t>-2073979388</t>
  </si>
  <si>
    <t>3,0+63,2+45,2+98,1</t>
  </si>
  <si>
    <t>17</t>
  </si>
  <si>
    <t>63154035</t>
  </si>
  <si>
    <t>pouzdro izolační potrubní z minerální vlny s Al fólií max. 250/100°C 114/60mm</t>
  </si>
  <si>
    <t>-798603593</t>
  </si>
  <si>
    <t>3+63,2</t>
  </si>
  <si>
    <t>66,2*1,05 'Přepočtené koeficientem množství</t>
  </si>
  <si>
    <t>18</t>
  </si>
  <si>
    <t>63154053</t>
  </si>
  <si>
    <t>pouzdro izolační potrubní z minerální vlny s Al fólií max. 250/100°C 140/80mm</t>
  </si>
  <si>
    <t>-1005764277</t>
  </si>
  <si>
    <t>45,2+0,1</t>
  </si>
  <si>
    <t>45,3*1,05 'Přepočtené koeficientem množství</t>
  </si>
  <si>
    <t>19</t>
  </si>
  <si>
    <t>63154055</t>
  </si>
  <si>
    <t>pouzdro izolační potrubní z minerální vlny s Al fólií max. 250/100°C 169/80mm</t>
  </si>
  <si>
    <t>1307451638</t>
  </si>
  <si>
    <t>98,1</t>
  </si>
  <si>
    <t>98,1*1,05 'Přepočtené koeficientem množství</t>
  </si>
  <si>
    <t>20</t>
  </si>
  <si>
    <t>998713201</t>
  </si>
  <si>
    <t>Přesun hmot procentní pro izolace tepelné v objektech v do 6 m</t>
  </si>
  <si>
    <t>%</t>
  </si>
  <si>
    <t>-722455231</t>
  </si>
  <si>
    <t>767</t>
  </si>
  <si>
    <t>Konstrukce zámečnické</t>
  </si>
  <si>
    <t>767995111</t>
  </si>
  <si>
    <t>Montáž atypických zámečnických konstrukcí hm do 5 kg</t>
  </si>
  <si>
    <t>kg</t>
  </si>
  <si>
    <t>1094065352</t>
  </si>
  <si>
    <t>45*4,87</t>
  </si>
  <si>
    <t>55*10,6</t>
  </si>
  <si>
    <t>30*7,09</t>
  </si>
  <si>
    <t>22</t>
  </si>
  <si>
    <t>13010800r1</t>
  </si>
  <si>
    <t>ocel profilová U 40 jakost 11 375</t>
  </si>
  <si>
    <t>t</t>
  </si>
  <si>
    <t>1516366315</t>
  </si>
  <si>
    <t>45*4,87/1000</t>
  </si>
  <si>
    <t>23</t>
  </si>
  <si>
    <t>13010816</t>
  </si>
  <si>
    <t>ocel profilová U 100 jakost 11 375</t>
  </si>
  <si>
    <t>-250654665</t>
  </si>
  <si>
    <t>55*10,6/1000</t>
  </si>
  <si>
    <t>24</t>
  </si>
  <si>
    <t>13010812</t>
  </si>
  <si>
    <t>ocel profilová U 65 jakost 11 375</t>
  </si>
  <si>
    <t>905092530</t>
  </si>
  <si>
    <t>30*7,09/1000</t>
  </si>
  <si>
    <t>25</t>
  </si>
  <si>
    <t>767995112</t>
  </si>
  <si>
    <t>Montáž atypických zámečnických konstrukcí hm přes 5 do 10 kg</t>
  </si>
  <si>
    <t>-1806427581</t>
  </si>
  <si>
    <t>26</t>
  </si>
  <si>
    <t>13010826</t>
  </si>
  <si>
    <t>ocel profilová jakost S235JR (11 375) průřez U (UPN) 200</t>
  </si>
  <si>
    <t>-563278395</t>
  </si>
  <si>
    <t>30*25,3/1000</t>
  </si>
  <si>
    <t>27</t>
  </si>
  <si>
    <t>230050001</t>
  </si>
  <si>
    <t>Montáž uložení přišroubováním DN do 25 mm</t>
  </si>
  <si>
    <t>64</t>
  </si>
  <si>
    <t>-608499911</t>
  </si>
  <si>
    <t>28</t>
  </si>
  <si>
    <t>42390142</t>
  </si>
  <si>
    <t>objímka potrubí dvoušroubová M8 20–23 1/2"</t>
  </si>
  <si>
    <t>kus</t>
  </si>
  <si>
    <t>256</t>
  </si>
  <si>
    <t>2108103349</t>
  </si>
  <si>
    <t>29</t>
  </si>
  <si>
    <t>42390143</t>
  </si>
  <si>
    <t>objímka potrubí dvoušroubová M8 25–30 3/4"</t>
  </si>
  <si>
    <t>1752738653</t>
  </si>
  <si>
    <t>30</t>
  </si>
  <si>
    <t>230050002</t>
  </si>
  <si>
    <t>Montáž uložení přišroubováním DN přes 25 do 50 mm</t>
  </si>
  <si>
    <t>793521072</t>
  </si>
  <si>
    <t>31</t>
  </si>
  <si>
    <t>42390144</t>
  </si>
  <si>
    <t>objímka potrubí dvoušroubová M8 31–38 1"</t>
  </si>
  <si>
    <t>164495777</t>
  </si>
  <si>
    <t>42390145</t>
  </si>
  <si>
    <t>objímka potrubí dvoušroubová M8 40–46 5/4"</t>
  </si>
  <si>
    <t>-403825471</t>
  </si>
  <si>
    <t>33</t>
  </si>
  <si>
    <t>42390146</t>
  </si>
  <si>
    <t>objímka potrubí dvoušroubová M8 48–53 6/4"</t>
  </si>
  <si>
    <t>9234992</t>
  </si>
  <si>
    <t>34</t>
  </si>
  <si>
    <t>230050003</t>
  </si>
  <si>
    <t>Montáž uložení přišroubováním DN přes 50 do 150 mm</t>
  </si>
  <si>
    <t>-370668214</t>
  </si>
  <si>
    <t>35</t>
  </si>
  <si>
    <t>42390148</t>
  </si>
  <si>
    <t>objímka potrubí dvoušroubová M8/M10 60–64 2"</t>
  </si>
  <si>
    <t>1015749791</t>
  </si>
  <si>
    <t>36</t>
  </si>
  <si>
    <t>42390152</t>
  </si>
  <si>
    <t>objímka potrubí dvoušroubová M8/M10 87-92 3"</t>
  </si>
  <si>
    <t>-2033434517</t>
  </si>
  <si>
    <t>37</t>
  </si>
  <si>
    <t>42390150</t>
  </si>
  <si>
    <t>objímka potrubí dvoušroubová M8/M10 78-78 2 1/2"</t>
  </si>
  <si>
    <t>-1525909391</t>
  </si>
  <si>
    <t>38</t>
  </si>
  <si>
    <t>42390154</t>
  </si>
  <si>
    <t>objímka potrubí dvoušroubová M8/M10 102–116 4"</t>
  </si>
  <si>
    <t>940655565</t>
  </si>
  <si>
    <t>39</t>
  </si>
  <si>
    <t>42390160</t>
  </si>
  <si>
    <t>objímka potrubí dvoušroubová M8/M10 133–141 5"</t>
  </si>
  <si>
    <t>-473310233</t>
  </si>
  <si>
    <t>40</t>
  </si>
  <si>
    <t>42390162</t>
  </si>
  <si>
    <t>objímka potrubí dvoušroubová M8/M10 159–168 6"</t>
  </si>
  <si>
    <t>-601746563</t>
  </si>
  <si>
    <t>41</t>
  </si>
  <si>
    <t>42390163</t>
  </si>
  <si>
    <t>objímka potrubí dvoušroubová M8/M10 210–219</t>
  </si>
  <si>
    <t>-695303154</t>
  </si>
  <si>
    <t>42</t>
  </si>
  <si>
    <t>42390165</t>
  </si>
  <si>
    <t>objímka potrubí dvoušroubová M12/M16 267–277</t>
  </si>
  <si>
    <t>1293711549</t>
  </si>
  <si>
    <t>43</t>
  </si>
  <si>
    <t>42390166r1</t>
  </si>
  <si>
    <t>objímka potrubí dvoušroubová M12/M16 D 324</t>
  </si>
  <si>
    <t>663501658</t>
  </si>
  <si>
    <t>44</t>
  </si>
  <si>
    <t>42391508</t>
  </si>
  <si>
    <t>třmen kruhový DN 80</t>
  </si>
  <si>
    <t>1980876346</t>
  </si>
  <si>
    <t>45</t>
  </si>
  <si>
    <t>42391509</t>
  </si>
  <si>
    <t>třmen kruhový DN 100</t>
  </si>
  <si>
    <t>-567226699</t>
  </si>
  <si>
    <t>46</t>
  </si>
  <si>
    <t>42391510</t>
  </si>
  <si>
    <t>třmen kruhový DN 125</t>
  </si>
  <si>
    <t>-945679812</t>
  </si>
  <si>
    <t>47</t>
  </si>
  <si>
    <t>42391511</t>
  </si>
  <si>
    <t>třmen kruhový DN 150</t>
  </si>
  <si>
    <t>1963299508</t>
  </si>
  <si>
    <t>48</t>
  </si>
  <si>
    <t>42391513</t>
  </si>
  <si>
    <t>třmen kruhový DN 250</t>
  </si>
  <si>
    <t>-385556587</t>
  </si>
  <si>
    <t>49</t>
  </si>
  <si>
    <t>42391514</t>
  </si>
  <si>
    <t>třmen kruhový DN 300</t>
  </si>
  <si>
    <t>-1155049555</t>
  </si>
  <si>
    <t>50</t>
  </si>
  <si>
    <t>31197003</t>
  </si>
  <si>
    <t>tyč závitová Pz 4,6 M10</t>
  </si>
  <si>
    <t>-746026601</t>
  </si>
  <si>
    <t>51</t>
  </si>
  <si>
    <t>31197000r1</t>
  </si>
  <si>
    <t>PTFE skloteflonová folie (výstelka uložení pro nerez potrubí)</t>
  </si>
  <si>
    <t>-1517473988</t>
  </si>
  <si>
    <t>52</t>
  </si>
  <si>
    <t>31197000r2</t>
  </si>
  <si>
    <t>Drobný montážní materiál (5% z dodávek)</t>
  </si>
  <si>
    <t>1873024713</t>
  </si>
  <si>
    <t>53</t>
  </si>
  <si>
    <t>998767201</t>
  </si>
  <si>
    <t>Přesun hmot procentní pro zámečnické konstrukce v objektech v do 6 m</t>
  </si>
  <si>
    <t>1587986672</t>
  </si>
  <si>
    <t>783</t>
  </si>
  <si>
    <t>Dokončovací práce - nátěry</t>
  </si>
  <si>
    <t>54</t>
  </si>
  <si>
    <t>783009402R</t>
  </si>
  <si>
    <t>Barevné značení potrubí</t>
  </si>
  <si>
    <t>kpl</t>
  </si>
  <si>
    <t>-1544469317</t>
  </si>
  <si>
    <t>55</t>
  </si>
  <si>
    <t>783301311</t>
  </si>
  <si>
    <t>Odmaštění zámečnických konstrukcí vodou ředitelným odmašťovačem</t>
  </si>
  <si>
    <t>739811302</t>
  </si>
  <si>
    <t>"nové profily"</t>
  </si>
  <si>
    <t>45*0,2</t>
  </si>
  <si>
    <t>55*0,372</t>
  </si>
  <si>
    <t>30*0,273</t>
  </si>
  <si>
    <t>30*0,661</t>
  </si>
  <si>
    <t>"stávající konstrukce + pochozí plechy"</t>
  </si>
  <si>
    <t>56</t>
  </si>
  <si>
    <t>783314201</t>
  </si>
  <si>
    <t>Základní antikorozní jednonásobný syntetický standardní nátěr zámečnických konstrukcí</t>
  </si>
  <si>
    <t>-1136163944</t>
  </si>
  <si>
    <t>57</t>
  </si>
  <si>
    <t>783317101</t>
  </si>
  <si>
    <t>Krycí jednonásobný syntetický standardní nátěr zámečnických konstrukcí</t>
  </si>
  <si>
    <t>254791300</t>
  </si>
  <si>
    <t>58</t>
  </si>
  <si>
    <t>783601713</t>
  </si>
  <si>
    <t>Odmaštění vodou ředitelným odmašťovačem potrubí DN do 50 mm</t>
  </si>
  <si>
    <t>-1216799802</t>
  </si>
  <si>
    <t>9,4+139,5+1,3+9,7+0,2</t>
  </si>
  <si>
    <t>59</t>
  </si>
  <si>
    <t>783601731</t>
  </si>
  <si>
    <t>Odmaštění vodou ředitelným odmašťovačem potrubí DN do 100 mm</t>
  </si>
  <si>
    <t>1806325496</t>
  </si>
  <si>
    <t>18+3</t>
  </si>
  <si>
    <t>60</t>
  </si>
  <si>
    <t>783601755</t>
  </si>
  <si>
    <t>Odmaštění vodou ředitelným odmašťovačem potrubí DN do 150 mm</t>
  </si>
  <si>
    <t>-1069676231</t>
  </si>
  <si>
    <t>45,2</t>
  </si>
  <si>
    <t>61</t>
  </si>
  <si>
    <t>783601775</t>
  </si>
  <si>
    <t>Odmaštění vodou ředitelným odmašťovačem potrubí přes DN 150 do DN 200 mm</t>
  </si>
  <si>
    <t>-288907244</t>
  </si>
  <si>
    <t>98,1+63,1</t>
  </si>
  <si>
    <t>62</t>
  </si>
  <si>
    <t>783601795</t>
  </si>
  <si>
    <t>Odmaštění vodou ředitelným odmašťovačem potrubí DN přes 200 mm</t>
  </si>
  <si>
    <t>1417074884</t>
  </si>
  <si>
    <t>"trubka D 273,0"13,4</t>
  </si>
  <si>
    <t>"trubka D323,9"16,26</t>
  </si>
  <si>
    <t>63</t>
  </si>
  <si>
    <t>783614651</t>
  </si>
  <si>
    <t>Základní antikorozní jednonásobný syntetický potrubí DN do 50 mm</t>
  </si>
  <si>
    <t>1432099540</t>
  </si>
  <si>
    <t>783614661</t>
  </si>
  <si>
    <t>Základní antikorozní jednonásobný syntetický potrubí přes DN 50 do DN 100 mm</t>
  </si>
  <si>
    <t>-1621528288</t>
  </si>
  <si>
    <t>65</t>
  </si>
  <si>
    <t>783614671</t>
  </si>
  <si>
    <t>Základní antikorozní jednonásobný syntetický potrubí přes DN 100 do DN 150 mm</t>
  </si>
  <si>
    <t>-11526132</t>
  </si>
  <si>
    <t>66</t>
  </si>
  <si>
    <t>783614681</t>
  </si>
  <si>
    <t>Základní antikorozní jednonásobný syntetický potrubí přes DN 150 do DN 200 mm</t>
  </si>
  <si>
    <t>-917704884</t>
  </si>
  <si>
    <t>67</t>
  </si>
  <si>
    <t>783614691</t>
  </si>
  <si>
    <t>Základní antikorozní jednonásobný syntetický potrubí DN přes 200 mm</t>
  </si>
  <si>
    <t>1539805583</t>
  </si>
  <si>
    <t>68</t>
  </si>
  <si>
    <t>783617601</t>
  </si>
  <si>
    <t>Krycí jednonásobný syntetický nátěr potrubí DN do 50 mm</t>
  </si>
  <si>
    <t>680307768</t>
  </si>
  <si>
    <t>69</t>
  </si>
  <si>
    <t>783617621</t>
  </si>
  <si>
    <t>Krycí jednonásobný syntetický nátěr potrubí přes DN 50 do DN 100 mm</t>
  </si>
  <si>
    <t>-847797206</t>
  </si>
  <si>
    <t>70</t>
  </si>
  <si>
    <t>783617641</t>
  </si>
  <si>
    <t>Krycí jednonásobný syntetický nátěr potrubí DN do 150 mm</t>
  </si>
  <si>
    <t>-1221732425</t>
  </si>
  <si>
    <t>71</t>
  </si>
  <si>
    <t>783617661</t>
  </si>
  <si>
    <t>Krycí jednonásobný syntetický nátěr potrubí přes DN 150 do DN 200 mm</t>
  </si>
  <si>
    <t>1754027839</t>
  </si>
  <si>
    <t>72</t>
  </si>
  <si>
    <t>783617681</t>
  </si>
  <si>
    <t>Krycí jednonásobný syntetický nátěr potrubí DN přes 200 mm</t>
  </si>
  <si>
    <t>180298362</t>
  </si>
  <si>
    <t>Práce a dodávky M</t>
  </si>
  <si>
    <t>73</t>
  </si>
  <si>
    <t>230011008</t>
  </si>
  <si>
    <t>Montáž potrubí trouby ocelové hladké tř.11-13 D 21,3 mm, tl 2,6 mm</t>
  </si>
  <si>
    <t>-687101805</t>
  </si>
  <si>
    <t>74</t>
  </si>
  <si>
    <t>14011009</t>
  </si>
  <si>
    <t>trubka ocelová bezešvá hladká jakost 11 353 21,3x2,6mm</t>
  </si>
  <si>
    <t>-1273342598</t>
  </si>
  <si>
    <t>75</t>
  </si>
  <si>
    <t>230011017</t>
  </si>
  <si>
    <t>Montáž potrubí trouby ocelové hladké tř.11-13 D 28 mm, tl 2,6 mm</t>
  </si>
  <si>
    <t>1842109973</t>
  </si>
  <si>
    <t>76</t>
  </si>
  <si>
    <t>14011011</t>
  </si>
  <si>
    <t>trubka ocelová bezešvá hladká jakost 11 353 26,9x2,6mm</t>
  </si>
  <si>
    <t>-799403371</t>
  </si>
  <si>
    <t>77</t>
  </si>
  <si>
    <t>230011020</t>
  </si>
  <si>
    <t>Montáž potrubí trouby ocelové hladké tř.11-13 D 31,8 mm, tl 2,6 mm</t>
  </si>
  <si>
    <t>-2138466831</t>
  </si>
  <si>
    <t>78</t>
  </si>
  <si>
    <t>14011017</t>
  </si>
  <si>
    <t>trubka ocelová bezešvá hladká jakost 11 353 33,7x2,6mm</t>
  </si>
  <si>
    <t>807121802</t>
  </si>
  <si>
    <t>79</t>
  </si>
  <si>
    <t>230011029</t>
  </si>
  <si>
    <t>Montáž potrubí trouby ocelové hladké tř.11-13 D 44,5 mm, tl 2,6 mm</t>
  </si>
  <si>
    <t>1548457016</t>
  </si>
  <si>
    <t>80</t>
  </si>
  <si>
    <t>14011019</t>
  </si>
  <si>
    <t>trubka ocelová bezešvá hladká jakost 11 353 42,4x2,6mm</t>
  </si>
  <si>
    <t>-490212800</t>
  </si>
  <si>
    <t>81</t>
  </si>
  <si>
    <t>230011045</t>
  </si>
  <si>
    <t>Montáž potrubí trouby ocelové hladké tř.11-13 D 60,3 mm, tl 2,9 mm</t>
  </si>
  <si>
    <t>462467097</t>
  </si>
  <si>
    <t>82</t>
  </si>
  <si>
    <t>14011034</t>
  </si>
  <si>
    <t>trubka ocelová bezešvá hladká jakost 11 353 60,3x2,9mm</t>
  </si>
  <si>
    <t>-427593497</t>
  </si>
  <si>
    <t>83</t>
  </si>
  <si>
    <t>230011057</t>
  </si>
  <si>
    <t>Montáž potrubí trouby ocelové hladké tř.11-13 D 89 mm, tl 3,6 mm</t>
  </si>
  <si>
    <t>-1442142691</t>
  </si>
  <si>
    <t>84</t>
  </si>
  <si>
    <t>14011057</t>
  </si>
  <si>
    <t>trubka ocelová bezešvá hladká jakost 11 353 88,9x3,2mm</t>
  </si>
  <si>
    <t>1211321873</t>
  </si>
  <si>
    <t>85</t>
  </si>
  <si>
    <t>230011067</t>
  </si>
  <si>
    <t>Montáž potrubí trouby ocelové hladké tř.11-13 D 114,3 mm, tl 3,6 mm</t>
  </si>
  <si>
    <t>-158816069</t>
  </si>
  <si>
    <t>86</t>
  </si>
  <si>
    <t>55283918</t>
  </si>
  <si>
    <t>trubka ocelová bezešvá hladká jakost 11 353 114x3,6mm</t>
  </si>
  <si>
    <t>2034013266</t>
  </si>
  <si>
    <t>87</t>
  </si>
  <si>
    <t>230011077</t>
  </si>
  <si>
    <t>Montáž potrubí trouby ocelové hladké tř.11-13 D 133 mm, tl 4,5 mm</t>
  </si>
  <si>
    <t>1995329806</t>
  </si>
  <si>
    <t>88</t>
  </si>
  <si>
    <t>14011094r1</t>
  </si>
  <si>
    <t>trubka ocelová bezešvá hladká jakost 11 353 139,7x4,0mm</t>
  </si>
  <si>
    <t>-782760109</t>
  </si>
  <si>
    <t>89</t>
  </si>
  <si>
    <t>230011088</t>
  </si>
  <si>
    <t>Montáž potrubí trouby ocelové hladké tř.11-13 D 168,3 mm, tl 4,5 mm</t>
  </si>
  <si>
    <t>2376948</t>
  </si>
  <si>
    <t>90</t>
  </si>
  <si>
    <t>14011100</t>
  </si>
  <si>
    <t>trubka ocelová bezešvá hladká jakost 11 353 168x4,5mm</t>
  </si>
  <si>
    <t>-229983252</t>
  </si>
  <si>
    <t>91</t>
  </si>
  <si>
    <t>230011101</t>
  </si>
  <si>
    <t>Montáž potrubí trouby ocelové hladké tř.11-13 D 219 mm, tl 6,3 mm</t>
  </si>
  <si>
    <t>1652088390</t>
  </si>
  <si>
    <t>92</t>
  </si>
  <si>
    <t>14011106</t>
  </si>
  <si>
    <t>trubka ocelová bezešvá hladká jakost 11 353 219x6,3mm</t>
  </si>
  <si>
    <t>964201331</t>
  </si>
  <si>
    <t>93</t>
  </si>
  <si>
    <t>230011113</t>
  </si>
  <si>
    <t>Montáž potrubí trouby ocelové hladké tř.11-13 D 273 mm, tl 7,0 mm</t>
  </si>
  <si>
    <t>883292147</t>
  </si>
  <si>
    <t>94</t>
  </si>
  <si>
    <t>55283930</t>
  </si>
  <si>
    <t>trubka ocelová bezešvá hladká jakost 11 353 273x6,3mm</t>
  </si>
  <si>
    <t>-1473009219</t>
  </si>
  <si>
    <t>95</t>
  </si>
  <si>
    <t>230011122</t>
  </si>
  <si>
    <t>Montáž potrubí trouby ocelové hladké tř.11-13 D 324 mm, tl 7,0 mm</t>
  </si>
  <si>
    <t>-1007336687</t>
  </si>
  <si>
    <t>96</t>
  </si>
  <si>
    <t>14011112r1</t>
  </si>
  <si>
    <t>trubka ocelová bezešvá hladká jakost 11 353 323,9x7,1mm</t>
  </si>
  <si>
    <t>1109592605</t>
  </si>
  <si>
    <t>97</t>
  </si>
  <si>
    <t>230021008</t>
  </si>
  <si>
    <t>Montáž trubní díly přivařovací tř.11-13 do 1 kg D 22 mm tl 2,6 mm</t>
  </si>
  <si>
    <t>1953990152</t>
  </si>
  <si>
    <t>98</t>
  </si>
  <si>
    <t>31630459</t>
  </si>
  <si>
    <t>oblouk trubkový  typ 3D tvar 90° - K3 D 21,3mm tl 2mm</t>
  </si>
  <si>
    <t>-1165355015</t>
  </si>
  <si>
    <t>99</t>
  </si>
  <si>
    <t>31630000r2</t>
  </si>
  <si>
    <t>návarek šikmý 70mm G1/2" P235GH</t>
  </si>
  <si>
    <t>1384178209</t>
  </si>
  <si>
    <t>100</t>
  </si>
  <si>
    <t>55110000r2</t>
  </si>
  <si>
    <t>vsuvka přivař. ocel 1/2" L150 W/E (100 mm)</t>
  </si>
  <si>
    <t>-435206438</t>
  </si>
  <si>
    <t>101</t>
  </si>
  <si>
    <t>55110000r5</t>
  </si>
  <si>
    <t>vsuvka přivař. ocel 1/2" L150 W/E (80 mm)</t>
  </si>
  <si>
    <t>-1327619030</t>
  </si>
  <si>
    <t>102</t>
  </si>
  <si>
    <t>55100000r5</t>
  </si>
  <si>
    <t>vsuvka přivař. ocel 1/2" L150 W/E</t>
  </si>
  <si>
    <t>-206328244</t>
  </si>
  <si>
    <t>103</t>
  </si>
  <si>
    <t>230021014</t>
  </si>
  <si>
    <t>Montáž trubní díly přivařovací tř.11-13 do 1 kg D 25 mm tl 2,9 mm</t>
  </si>
  <si>
    <t>-1757018758</t>
  </si>
  <si>
    <t>104</t>
  </si>
  <si>
    <t>55110000r7</t>
  </si>
  <si>
    <t>vsuvka přivař. ocel 3/4" L150 W/E (100)</t>
  </si>
  <si>
    <t>-1428593969</t>
  </si>
  <si>
    <t>105</t>
  </si>
  <si>
    <t>55110000r8</t>
  </si>
  <si>
    <t>vsuvka přivař. ocel 3/4" L150 W/E (120)</t>
  </si>
  <si>
    <t>997017848</t>
  </si>
  <si>
    <t>106</t>
  </si>
  <si>
    <t>230021017</t>
  </si>
  <si>
    <t>Montáž trubní díly přivařovací tř.11-13 do 1 kg D 28 mm tl 2,6 mm</t>
  </si>
  <si>
    <t>1834851237</t>
  </si>
  <si>
    <t>107</t>
  </si>
  <si>
    <t>31630460</t>
  </si>
  <si>
    <t>oblouk trubkový  typ 3D tvar 90° - K3 D 26,9mm tl 2,3mm</t>
  </si>
  <si>
    <t>427609693</t>
  </si>
  <si>
    <t>108</t>
  </si>
  <si>
    <t>31943000r3</t>
  </si>
  <si>
    <t>T-kus P235GH TypA 26,9x2,3</t>
  </si>
  <si>
    <t>664458564</t>
  </si>
  <si>
    <t>109</t>
  </si>
  <si>
    <t>230021020</t>
  </si>
  <si>
    <t>Montáž trubní díly přivařovací tř.11-13 do 1 kg D 31,8 mm tl 2,6 mm</t>
  </si>
  <si>
    <t>-792589806</t>
  </si>
  <si>
    <t>110</t>
  </si>
  <si>
    <t>31630465</t>
  </si>
  <si>
    <t>oblouk trubkový  typ 3D tvar 90° - K3 D 33,7mm tl 2,6mm</t>
  </si>
  <si>
    <t>1041648935</t>
  </si>
  <si>
    <t>111</t>
  </si>
  <si>
    <t>31943000r2</t>
  </si>
  <si>
    <t>T-kus P235GH TypA 33,7x2,6</t>
  </si>
  <si>
    <t>-162616221</t>
  </si>
  <si>
    <t>112</t>
  </si>
  <si>
    <t>230021029</t>
  </si>
  <si>
    <t>Montáž trubní díly přivařovací tř.11-13 do 1 kg D 44,5 mm tl 2,6 mm</t>
  </si>
  <si>
    <t>289211729</t>
  </si>
  <si>
    <t>113</t>
  </si>
  <si>
    <t>31630476</t>
  </si>
  <si>
    <t>oblouk trubkový  typ 3D tvar 90° - K3 D 42,4mm tl 2,6mm</t>
  </si>
  <si>
    <t>1828135289</t>
  </si>
  <si>
    <t>114</t>
  </si>
  <si>
    <t>230021045</t>
  </si>
  <si>
    <t>Montáž trubní díly přivařovací tř.11-13 do 1 kg D 60,3 mm tl 2,9 mm</t>
  </si>
  <si>
    <t>-2134709620</t>
  </si>
  <si>
    <t>115</t>
  </si>
  <si>
    <t>55283820</t>
  </si>
  <si>
    <t>dno klenuté S235JR PN16 60,3x3mm DN 50</t>
  </si>
  <si>
    <t>-654908446</t>
  </si>
  <si>
    <t>116</t>
  </si>
  <si>
    <t>230021057</t>
  </si>
  <si>
    <t>Montáž trubní díly přivařovací tř.11-13 do 1 kg D 89 mm tl 3,6 mm</t>
  </si>
  <si>
    <t>1073577536</t>
  </si>
  <si>
    <t>117</t>
  </si>
  <si>
    <t>31630528</t>
  </si>
  <si>
    <t>oblouk trubkový  typ 3D tvar 90° - K3 D 88,9mm tl 3,2mm</t>
  </si>
  <si>
    <t>290679294</t>
  </si>
  <si>
    <t>118</t>
  </si>
  <si>
    <t>31946509</t>
  </si>
  <si>
    <t>příruba přivařovací s krkem 11 416 pro PN40 DN 80</t>
  </si>
  <si>
    <t>-1153438749</t>
  </si>
  <si>
    <t>119</t>
  </si>
  <si>
    <t>230021067</t>
  </si>
  <si>
    <t>Montáž trubní díly přivařovací tř.11-13 do 1 kg D 108 mm tl 4,0 mm</t>
  </si>
  <si>
    <t>-1692556014</t>
  </si>
  <si>
    <t>120</t>
  </si>
  <si>
    <t>31943000r7</t>
  </si>
  <si>
    <t>oblouk P235GH 3D 90° TypA 114,3x3,6</t>
  </si>
  <si>
    <t>-1487562762</t>
  </si>
  <si>
    <t>121</t>
  </si>
  <si>
    <t>55261000r12</t>
  </si>
  <si>
    <t>Redukce konc. P235GH TypA 114,3x3,6-88,9x3,2-L102</t>
  </si>
  <si>
    <t>883104518</t>
  </si>
  <si>
    <t>122</t>
  </si>
  <si>
    <t>55261000r28</t>
  </si>
  <si>
    <t>Redukce konc. P235GH TypA 114,3x3,6-76,1x2,9-L102</t>
  </si>
  <si>
    <t>-1915891931</t>
  </si>
  <si>
    <t>123</t>
  </si>
  <si>
    <t>31946410</t>
  </si>
  <si>
    <t>příruba přivařovací s krkem 11 416 pro PN16 DN 100</t>
  </si>
  <si>
    <t>1227817790</t>
  </si>
  <si>
    <t>124</t>
  </si>
  <si>
    <t>230021077</t>
  </si>
  <si>
    <t>Montáž trubní díly přivařovací tř.11-13 do 1 kg D 133 mm tl 4,5 mm</t>
  </si>
  <si>
    <t>-1194576159</t>
  </si>
  <si>
    <t>125</t>
  </si>
  <si>
    <t>31630553r1</t>
  </si>
  <si>
    <t>oblouk trubkový tvar 90°-K3 D 139,7mm tl 4mm DN 125</t>
  </si>
  <si>
    <t>-1681640503</t>
  </si>
  <si>
    <t>126</t>
  </si>
  <si>
    <t>31630553r2</t>
  </si>
  <si>
    <t>T kus P235GH TypA 114,3x3,6</t>
  </si>
  <si>
    <t>-213683232</t>
  </si>
  <si>
    <t>127</t>
  </si>
  <si>
    <t>230023088</t>
  </si>
  <si>
    <t>Montáž trubní díly přivařovací tř.11-13 do 10 kg D 159 mm tl 4,5 mm</t>
  </si>
  <si>
    <t>-768015103</t>
  </si>
  <si>
    <t>128</t>
  </si>
  <si>
    <t>31943000r8</t>
  </si>
  <si>
    <t>oblouk P235GH 3D 90° TypA 168,3x4,5</t>
  </si>
  <si>
    <t>1963729979</t>
  </si>
  <si>
    <t>129</t>
  </si>
  <si>
    <t>31946418</t>
  </si>
  <si>
    <t>příruba přivařovací s krkem 11 416 pro PN16 DN 150</t>
  </si>
  <si>
    <t>506844745</t>
  </si>
  <si>
    <t>130</t>
  </si>
  <si>
    <t>55261000r13</t>
  </si>
  <si>
    <t>Redukce konc. P235GH TypA 168,3x4,5-114,3x3,6 - L140</t>
  </si>
  <si>
    <t>1552524936</t>
  </si>
  <si>
    <t>131</t>
  </si>
  <si>
    <t>55261000r19</t>
  </si>
  <si>
    <t>Redukce konc. P235GH TypA 168,3x4,5-139,7x4,0 - L140</t>
  </si>
  <si>
    <t>1564128825</t>
  </si>
  <si>
    <t>132</t>
  </si>
  <si>
    <t>55261000r20</t>
  </si>
  <si>
    <t>Redukce konc. P235GH TypA 168,3x4,5-88,9x3,2 - L140</t>
  </si>
  <si>
    <t>-330846500</t>
  </si>
  <si>
    <t>133</t>
  </si>
  <si>
    <t>31943000r4</t>
  </si>
  <si>
    <t>T-kus P235GH TypA 168,3x4,5</t>
  </si>
  <si>
    <t>1421050969</t>
  </si>
  <si>
    <t>134</t>
  </si>
  <si>
    <t>230023101</t>
  </si>
  <si>
    <t>Montáž trubní díly přivařovací tř.11-13 do 10 kg D 219 mm tl 6,3 mm</t>
  </si>
  <si>
    <t>1359542598</t>
  </si>
  <si>
    <t>135</t>
  </si>
  <si>
    <t>31630589r1</t>
  </si>
  <si>
    <t>oblouk trubkový tvar 90°-K3 D 219,1mm tl 6,3mm DN 200</t>
  </si>
  <si>
    <t>-1997002165</t>
  </si>
  <si>
    <t>136</t>
  </si>
  <si>
    <t>55261000r21</t>
  </si>
  <si>
    <t>Redukce konc. P235GH TypA 219,1x6,3-168,3x4,5 - L152</t>
  </si>
  <si>
    <t>-2122747337</t>
  </si>
  <si>
    <t>137</t>
  </si>
  <si>
    <t>230023113</t>
  </si>
  <si>
    <t>Montáž trubní díly přivařovací tř.11-13 do 10 kg D 273 mm tl 7,0 mm</t>
  </si>
  <si>
    <t>1165511828</t>
  </si>
  <si>
    <t>138</t>
  </si>
  <si>
    <t>31630596r1</t>
  </si>
  <si>
    <t>oblouk trubkový tvar 90°-K3 D 273mm tl 6,3mm DN 250</t>
  </si>
  <si>
    <t>655074111</t>
  </si>
  <si>
    <t>139</t>
  </si>
  <si>
    <t>230023122</t>
  </si>
  <si>
    <t>Montáž trubní díly přivařovací tř.11-13 do 10 kg D 324 mm tl 7,0 mm</t>
  </si>
  <si>
    <t>-97420328</t>
  </si>
  <si>
    <t>140</t>
  </si>
  <si>
    <t>31630596r2</t>
  </si>
  <si>
    <t>oblouk trubkový tvar 90°-K3 D 323,9mm tl 7,1mm DN 300</t>
  </si>
  <si>
    <t>745582888</t>
  </si>
  <si>
    <t>141</t>
  </si>
  <si>
    <t>230040004</t>
  </si>
  <si>
    <t>Montáž trubní díly závitové DN 1/2"</t>
  </si>
  <si>
    <t>-1156161808</t>
  </si>
  <si>
    <t>142</t>
  </si>
  <si>
    <t>55200000r7</t>
  </si>
  <si>
    <t>nástavec manometrový přímý economy nerez G1/2"</t>
  </si>
  <si>
    <t>-715723094</t>
  </si>
  <si>
    <t>143</t>
  </si>
  <si>
    <t>31900000r6</t>
  </si>
  <si>
    <t>šroubení přímé s pl. těs. nerez 1/2" E/I</t>
  </si>
  <si>
    <t>-1004982434</t>
  </si>
  <si>
    <t>144</t>
  </si>
  <si>
    <t>55138000r1</t>
  </si>
  <si>
    <t>kohout kulový s pákou nerez 1/2" DN15 PN16 I/I</t>
  </si>
  <si>
    <t>-1227146532</t>
  </si>
  <si>
    <t>145</t>
  </si>
  <si>
    <t>31900000r2</t>
  </si>
  <si>
    <t>koleno 90° nerez 1/2" E/I</t>
  </si>
  <si>
    <t>1261844144</t>
  </si>
  <si>
    <t>146</t>
  </si>
  <si>
    <t>230140005</t>
  </si>
  <si>
    <t>Montáž trubek z nerezavějící oceli tř.17 D 22 mm, tl 2 mm</t>
  </si>
  <si>
    <t>220133175</t>
  </si>
  <si>
    <t>147</t>
  </si>
  <si>
    <t>55261302</t>
  </si>
  <si>
    <t>trubka z ušlechtilé oceli (nerez) dl 6m d 21,3x2,0</t>
  </si>
  <si>
    <t>-89171020</t>
  </si>
  <si>
    <t>148</t>
  </si>
  <si>
    <t>230140015</t>
  </si>
  <si>
    <t>Montáž trubek z nerezavějící oceli tř.17 D 28 mm, tl 2 mm</t>
  </si>
  <si>
    <t>-1585354046</t>
  </si>
  <si>
    <t>149</t>
  </si>
  <si>
    <t>55261303</t>
  </si>
  <si>
    <t>trubka z ušlechtilé oceli (nerez) dl 6m d 26,29x2,0</t>
  </si>
  <si>
    <t>-1215208198</t>
  </si>
  <si>
    <t>150</t>
  </si>
  <si>
    <t>230140020</t>
  </si>
  <si>
    <t>Montáž trubek z nerezavějící oceli tř.17 D 32 mm, tl 2 mm</t>
  </si>
  <si>
    <t>1493700309</t>
  </si>
  <si>
    <t>151</t>
  </si>
  <si>
    <t>55261304</t>
  </si>
  <si>
    <t>trubka z ušlechtilé oceli (nerez) dl 6m d 33,7x2,0</t>
  </si>
  <si>
    <t>-1212112762</t>
  </si>
  <si>
    <t>152</t>
  </si>
  <si>
    <t>230140030</t>
  </si>
  <si>
    <t>Montáž trubek z nerezavějící oceli tř.17 D 44,5 mm, tl 2 mm</t>
  </si>
  <si>
    <t>-514539698</t>
  </si>
  <si>
    <t>11,5+40,5</t>
  </si>
  <si>
    <t>153</t>
  </si>
  <si>
    <t>55261305</t>
  </si>
  <si>
    <t>trubka z ušlechtilé oceli (nerez) dl 6m d 42,4x2,0</t>
  </si>
  <si>
    <t>691917916</t>
  </si>
  <si>
    <t>154</t>
  </si>
  <si>
    <t>55261305r1</t>
  </si>
  <si>
    <t>trubka z ušlechtilé oceli (nerez) dl 6m d 48,3x2,0</t>
  </si>
  <si>
    <t>1054832750</t>
  </si>
  <si>
    <t>155</t>
  </si>
  <si>
    <t>230140036</t>
  </si>
  <si>
    <t>Montáž trubek z nerezavějící oceli tř.17 D 57 mm, tl 2 mm</t>
  </si>
  <si>
    <t>-1261063340</t>
  </si>
  <si>
    <t>156</t>
  </si>
  <si>
    <t>55261298</t>
  </si>
  <si>
    <t>trubka z ušlechtilé oceli (nerez) dl 6m d 60,3</t>
  </si>
  <si>
    <t>-971438231</t>
  </si>
  <si>
    <t>157</t>
  </si>
  <si>
    <t>230140041</t>
  </si>
  <si>
    <t>Montáž trubek z nerezavějící oceli tř.17 D 76 mm, tl 2 mm</t>
  </si>
  <si>
    <t>1234187672</t>
  </si>
  <si>
    <t>158</t>
  </si>
  <si>
    <t>55261307</t>
  </si>
  <si>
    <t>trubka z ušlechtilé oceli (nerez) dl 6m d 76,1x2,0</t>
  </si>
  <si>
    <t>1355633429</t>
  </si>
  <si>
    <t>159</t>
  </si>
  <si>
    <t>230140047</t>
  </si>
  <si>
    <t>Montáž trubek z nerezavějící oceli tř.17 D 89 mm, tl 2 mm</t>
  </si>
  <si>
    <t>-612319617</t>
  </si>
  <si>
    <t>160</t>
  </si>
  <si>
    <t>55261308</t>
  </si>
  <si>
    <t>trubka z ušlechtilé oceli (nerez) dl 6m d 88,9x2,0</t>
  </si>
  <si>
    <t>-404653575</t>
  </si>
  <si>
    <t>161</t>
  </si>
  <si>
    <t>230140053</t>
  </si>
  <si>
    <t>Montáž trubek z nerezavějící oceli tř.17 D 108 mm, tl 2 mm</t>
  </si>
  <si>
    <t>-148994391</t>
  </si>
  <si>
    <t>162</t>
  </si>
  <si>
    <t>55261309</t>
  </si>
  <si>
    <t>trubka z ušlechtilé oceli (nerez) dl 6m d 114,3x2,0</t>
  </si>
  <si>
    <t>-2084419897</t>
  </si>
  <si>
    <t>163</t>
  </si>
  <si>
    <t>230140062</t>
  </si>
  <si>
    <t>Montáž trubek z nerezavějící oceli tř.17 D 133 mm, tl 3 mm</t>
  </si>
  <si>
    <t>-1238957697</t>
  </si>
  <si>
    <t>164</t>
  </si>
  <si>
    <t>55261309r1</t>
  </si>
  <si>
    <t>trubka z ušlechtilé oceli (nerez) dl 6m d 139,7x3,0</t>
  </si>
  <si>
    <t>-128329514</t>
  </si>
  <si>
    <t>165</t>
  </si>
  <si>
    <t>230140132</t>
  </si>
  <si>
    <t>Montáž trubní dílce přivařovací z nerezavějící oceli tř.17 D 14 mm, tl 2 mm</t>
  </si>
  <si>
    <t>-719928995</t>
  </si>
  <si>
    <t>166</t>
  </si>
  <si>
    <t>31941000r3</t>
  </si>
  <si>
    <t>vsuvka přivař. nerez 1/2" L35 W/E</t>
  </si>
  <si>
    <t>-1906167993</t>
  </si>
  <si>
    <t>167</t>
  </si>
  <si>
    <t>31630000r3</t>
  </si>
  <si>
    <t>návarek kolmý 70mm G1/2" 1.4404</t>
  </si>
  <si>
    <t>1825295971</t>
  </si>
  <si>
    <t>168</t>
  </si>
  <si>
    <t>31630000r4</t>
  </si>
  <si>
    <t>návarek šikmý 70mm G1/2" 1.4404</t>
  </si>
  <si>
    <t>712351136</t>
  </si>
  <si>
    <t>169</t>
  </si>
  <si>
    <t>230140135</t>
  </si>
  <si>
    <t>Montáž trubní dílce přivařovací z nerezavějící oceli tř.17 D 22 mm, tl 2 mm</t>
  </si>
  <si>
    <t>-2103960730</t>
  </si>
  <si>
    <t>170</t>
  </si>
  <si>
    <t>55260000r1</t>
  </si>
  <si>
    <t>oblouk svař. AlSI304 3D 90° TypA 21,3x2,0</t>
  </si>
  <si>
    <t>239577145</t>
  </si>
  <si>
    <t>171</t>
  </si>
  <si>
    <t>55200000r6</t>
  </si>
  <si>
    <t>vsuvka přivař. nerez 3/4" L40 W/E</t>
  </si>
  <si>
    <t>-2004227463</t>
  </si>
  <si>
    <t>172</t>
  </si>
  <si>
    <t>55200000r8</t>
  </si>
  <si>
    <t>vsuvka přivař. nerez 3/4" L150 W/E</t>
  </si>
  <si>
    <t>-1188652020</t>
  </si>
  <si>
    <t>173</t>
  </si>
  <si>
    <t>230140145</t>
  </si>
  <si>
    <t>Montáž trubní dílce přivařovací z nerezavějící oceli tř.17 D 26,9 mm, tl 2 mm</t>
  </si>
  <si>
    <t>503135101</t>
  </si>
  <si>
    <t>174</t>
  </si>
  <si>
    <t>55261000r4</t>
  </si>
  <si>
    <t>oblouk svař. AlSI304 3D 90° TypA 26,9x2,0</t>
  </si>
  <si>
    <t>-588654721</t>
  </si>
  <si>
    <t>175</t>
  </si>
  <si>
    <t>55261000r27</t>
  </si>
  <si>
    <t>redukce konc. krát. svař. AlSI304 TypA 26,9x2,0-21,3*2,0-L17</t>
  </si>
  <si>
    <t>-1707882500</t>
  </si>
  <si>
    <t>176</t>
  </si>
  <si>
    <t>55200000r1</t>
  </si>
  <si>
    <t>vsuvka přivař. nerez 1" L40 W/E</t>
  </si>
  <si>
    <t>1555280033</t>
  </si>
  <si>
    <t>177</t>
  </si>
  <si>
    <t>55200000r10</t>
  </si>
  <si>
    <t>T kus tažený svař. AlSI304 TypA 26,9x2,0</t>
  </si>
  <si>
    <t>342618737</t>
  </si>
  <si>
    <t>178</t>
  </si>
  <si>
    <t>230140150</t>
  </si>
  <si>
    <t>Montáž trubní dílce přivařovací z nerezavějící oceli tř.17 D 32 mm, tl 2 mm</t>
  </si>
  <si>
    <t>831568628</t>
  </si>
  <si>
    <t>179</t>
  </si>
  <si>
    <t>55261000r3</t>
  </si>
  <si>
    <t>oblouk svař. AlSI304 3D 90° TypA 33,7x2,0</t>
  </si>
  <si>
    <t>-1784519670</t>
  </si>
  <si>
    <t>180</t>
  </si>
  <si>
    <t>55200000r2</t>
  </si>
  <si>
    <t>vsuvka přivař. nerez 1 1/4" L50 W/E</t>
  </si>
  <si>
    <t>144800545</t>
  </si>
  <si>
    <t>181</t>
  </si>
  <si>
    <t>31900000r1</t>
  </si>
  <si>
    <t>hrdlo přivař. výměník. nerez 1 1/4" x DN25 L50 33,7x2,0</t>
  </si>
  <si>
    <t>-1200386487</t>
  </si>
  <si>
    <t>182</t>
  </si>
  <si>
    <t>230140160</t>
  </si>
  <si>
    <t>Montáž trubní dílce přivařovací z nerezavějící oceli tř.17 D 44,5 mm, tl 2 mm</t>
  </si>
  <si>
    <t>927126243</t>
  </si>
  <si>
    <t>183</t>
  </si>
  <si>
    <t>55261000r23</t>
  </si>
  <si>
    <t>oblouk svař. AlSI304 3D 90°TypA 42,4x2,0</t>
  </si>
  <si>
    <t>570046509</t>
  </si>
  <si>
    <t>184</t>
  </si>
  <si>
    <t>55261000r24</t>
  </si>
  <si>
    <t>oblouk svař. AlSI304 3D 90°TypA 48,3x2,0</t>
  </si>
  <si>
    <t>1530041262</t>
  </si>
  <si>
    <t>185</t>
  </si>
  <si>
    <t>230140166</t>
  </si>
  <si>
    <t>Montáž trubní dílce přivařovací z nerezavějící oceli tř.17 D 57 mm, tl 2 mm</t>
  </si>
  <si>
    <t>-1419133327</t>
  </si>
  <si>
    <t>186</t>
  </si>
  <si>
    <t>55200000r3</t>
  </si>
  <si>
    <t>vsuvka přivař. nerez 2" L50 W/E</t>
  </si>
  <si>
    <t>341376117</t>
  </si>
  <si>
    <t>187</t>
  </si>
  <si>
    <t>55261000r7</t>
  </si>
  <si>
    <t>oblouk svař. AlSI304 3D 90° TypA 60,3x2,0</t>
  </si>
  <si>
    <t>-458581810</t>
  </si>
  <si>
    <t>188</t>
  </si>
  <si>
    <t>55261000r15</t>
  </si>
  <si>
    <t>Redukce konc. krátká svař. AlSI304 TypA 60,3x2,0 - 33,7x2,0 - L79</t>
  </si>
  <si>
    <t>527321610</t>
  </si>
  <si>
    <t>189</t>
  </si>
  <si>
    <t>230140171</t>
  </si>
  <si>
    <t>Montáž trubní dílce přivařovací z nerezavějící oceli tř.17 D 76 mm, tl 2 mm</t>
  </si>
  <si>
    <t>1083740291</t>
  </si>
  <si>
    <t>190</t>
  </si>
  <si>
    <t>55261000r26</t>
  </si>
  <si>
    <t>oblouk svař. AlSI304 3D 90°TypA 76,1x2,0</t>
  </si>
  <si>
    <t>269415498</t>
  </si>
  <si>
    <t>191</t>
  </si>
  <si>
    <t>230140177</t>
  </si>
  <si>
    <t>Montáž trubní dílce přivařovací z nerezavějící oceli tř.17 D 88,9 mm, tl 2,3 mm</t>
  </si>
  <si>
    <t>-95675512</t>
  </si>
  <si>
    <t>192</t>
  </si>
  <si>
    <t>55261000r2</t>
  </si>
  <si>
    <t>oblouk svař. AlSI304 3D 90° TypA 88,9x2,0</t>
  </si>
  <si>
    <t>1096100566</t>
  </si>
  <si>
    <t>193</t>
  </si>
  <si>
    <t>55261000r6</t>
  </si>
  <si>
    <t>Příruba točivá EN-AC-ALSI12 (a) DN80 PN10</t>
  </si>
  <si>
    <t>1583083022</t>
  </si>
  <si>
    <t>194</t>
  </si>
  <si>
    <t>28653000r4</t>
  </si>
  <si>
    <t>Kroužek lemový AlSI304 DN80 PN10 88,9x2,0 do 500°C</t>
  </si>
  <si>
    <t>895997365</t>
  </si>
  <si>
    <t>195</t>
  </si>
  <si>
    <t>230140183</t>
  </si>
  <si>
    <t>Montáž trubní dílce přivařovací z nerezavějící oceli tř.17 D 108 mm, tl 2 mm</t>
  </si>
  <si>
    <t>-68240728</t>
  </si>
  <si>
    <t>196</t>
  </si>
  <si>
    <t>55261000r1</t>
  </si>
  <si>
    <t>oblouk svař. AlSI304 3D 90° TypA 114,3x2,0</t>
  </si>
  <si>
    <t>-684673811</t>
  </si>
  <si>
    <t>197</t>
  </si>
  <si>
    <t>55261000r5</t>
  </si>
  <si>
    <t>Příruba točivá EN-AC-ALSI12 (a) DN100 PN10</t>
  </si>
  <si>
    <t>-1065199425</t>
  </si>
  <si>
    <t>198</t>
  </si>
  <si>
    <t>55261000r14</t>
  </si>
  <si>
    <t>Redukce konc. krátká svař. AlSI304 TypA 114,3x2,0 - 88,9x3,0 - L75</t>
  </si>
  <si>
    <t>1444830198</t>
  </si>
  <si>
    <t>199</t>
  </si>
  <si>
    <t>55261000r9</t>
  </si>
  <si>
    <t>T kus tažený svař. AlSI304 TypA 114,3x2,0</t>
  </si>
  <si>
    <t>-144952647</t>
  </si>
  <si>
    <t>200</t>
  </si>
  <si>
    <t>28653000r1</t>
  </si>
  <si>
    <t>Kroužek lemový AlSI304 DN100 PN10 114,3x2,0</t>
  </si>
  <si>
    <t>1150188169</t>
  </si>
  <si>
    <t>201</t>
  </si>
  <si>
    <t>230140192</t>
  </si>
  <si>
    <t>Montáž trubní dílce přivařovací z nerezavějící oceli tř.17 D 133 mm, tl 3 mm</t>
  </si>
  <si>
    <t>-1430095322</t>
  </si>
  <si>
    <t>202</t>
  </si>
  <si>
    <t>55261000r8</t>
  </si>
  <si>
    <t>Příruba točivá EN-AC-ALSI12 (a) DN125 PN10</t>
  </si>
  <si>
    <t>-1366324675</t>
  </si>
  <si>
    <t>203</t>
  </si>
  <si>
    <t>55261000r11</t>
  </si>
  <si>
    <t>Redukce konc. krátká svař. AlSI304 TypA 139,7x3,0 - 88,9x3,0 - L151</t>
  </si>
  <si>
    <t>-907559567</t>
  </si>
  <si>
    <t>204</t>
  </si>
  <si>
    <t>28600000r10</t>
  </si>
  <si>
    <t xml:space="preserve">Kroužek lemový AlSI304 DN125 PN10 139,7x3,0 </t>
  </si>
  <si>
    <t>-979849554</t>
  </si>
  <si>
    <t>205</t>
  </si>
  <si>
    <t>31941000r1</t>
  </si>
  <si>
    <t>Přechod PB90 / nerez DN80 - dodávka + montáž</t>
  </si>
  <si>
    <t>248400567</t>
  </si>
  <si>
    <t>206</t>
  </si>
  <si>
    <t>31941000r4</t>
  </si>
  <si>
    <t>Přechod PB75 / nerez DN65 - dodávka + montáž</t>
  </si>
  <si>
    <t>-239968851</t>
  </si>
  <si>
    <t>207</t>
  </si>
  <si>
    <t>31941000r5</t>
  </si>
  <si>
    <t>Přechod PB63 / nerez DN50 - dodávka + montáž</t>
  </si>
  <si>
    <t>1993994973</t>
  </si>
  <si>
    <t>208</t>
  </si>
  <si>
    <t>31941000r6</t>
  </si>
  <si>
    <t>Přechod PB50 / nerez DN40 - dodávka + montáž</t>
  </si>
  <si>
    <t>-1383180787</t>
  </si>
  <si>
    <t>209</t>
  </si>
  <si>
    <t>31941000r7</t>
  </si>
  <si>
    <t>Přechod PB40 / nerez DN32 - dodávka + montáž</t>
  </si>
  <si>
    <t>-942293165</t>
  </si>
  <si>
    <t>210</t>
  </si>
  <si>
    <t>31941000r8</t>
  </si>
  <si>
    <t>Přechod PPR90 / nerez DN80 - dodávka + montáž</t>
  </si>
  <si>
    <t>-1190853283</t>
  </si>
  <si>
    <t>211</t>
  </si>
  <si>
    <t>31941000r9</t>
  </si>
  <si>
    <t>Přechod PPR50 / nerez DN40 - dodávka + montáž</t>
  </si>
  <si>
    <t>-1645592208</t>
  </si>
  <si>
    <t>212</t>
  </si>
  <si>
    <t>31941000r10</t>
  </si>
  <si>
    <t>Přechod PPR20 / nerez DN15 - dodávka + montáž</t>
  </si>
  <si>
    <t>-1134583245</t>
  </si>
  <si>
    <t>213</t>
  </si>
  <si>
    <t>28600000r1</t>
  </si>
  <si>
    <t>Ostatní drobný montážní materiál (3% z dodávek)</t>
  </si>
  <si>
    <t>-2001811487</t>
  </si>
  <si>
    <t>214</t>
  </si>
  <si>
    <t>230140508R</t>
  </si>
  <si>
    <t>Dodatečné osazení trubních dílů přivařovací z nerezavějící oceli tř.17 D 88,9 mm, tl 2,3 mm</t>
  </si>
  <si>
    <t>2063177417</t>
  </si>
  <si>
    <t>"napojení na stávající rozvody"2</t>
  </si>
  <si>
    <t>215</t>
  </si>
  <si>
    <t>230140509R1</t>
  </si>
  <si>
    <t>Dodatečné osazení trubních dílů přivařovací z nerezavějící oceli tř.17 D 114,3 mm, tl 2,6 mm</t>
  </si>
  <si>
    <t>-1969816300</t>
  </si>
  <si>
    <t>216</t>
  </si>
  <si>
    <t>2311901R85</t>
  </si>
  <si>
    <t>Dodatečné osazení trubních dílů přivařovacích D 168,3 mm, tl 4,5 mm</t>
  </si>
  <si>
    <t>-774365440</t>
  </si>
  <si>
    <t>"napojení na stávající potrubí"2</t>
  </si>
  <si>
    <t>217</t>
  </si>
  <si>
    <t>231190141</t>
  </si>
  <si>
    <t>Dodatečné osazení trubních dílů přivařovacích D 219 mm, tl 6,3 mm</t>
  </si>
  <si>
    <t>-1777412564</t>
  </si>
  <si>
    <t>218</t>
  </si>
  <si>
    <t>231190144</t>
  </si>
  <si>
    <t>Dodatečné osazení trubních dílů přivařovacích D 273 mm, tl 7,0 mm</t>
  </si>
  <si>
    <t>1315392615</t>
  </si>
  <si>
    <t>219</t>
  </si>
  <si>
    <t>230120041</t>
  </si>
  <si>
    <t>Čištění potrubí profukováním nebo proplachováním DN 32</t>
  </si>
  <si>
    <t>1937105881</t>
  </si>
  <si>
    <t>9,4+139,5+1,3+20,3+25,0+1,2</t>
  </si>
  <si>
    <t>220</t>
  </si>
  <si>
    <t>230120042</t>
  </si>
  <si>
    <t>Čištění potrubí profukováním nebo proplachováním DN 40</t>
  </si>
  <si>
    <t>114159584</t>
  </si>
  <si>
    <t>9,7+11,5+40,5</t>
  </si>
  <si>
    <t>221</t>
  </si>
  <si>
    <t>230120043</t>
  </si>
  <si>
    <t>Čištění potrubí profukováním nebo proplachováním DN 50</t>
  </si>
  <si>
    <t>-363118610</t>
  </si>
  <si>
    <t>222</t>
  </si>
  <si>
    <t>230120044</t>
  </si>
  <si>
    <t>Čištění potrubí profukováním nebo proplachováním DN 65</t>
  </si>
  <si>
    <t>305561818</t>
  </si>
  <si>
    <t>223</t>
  </si>
  <si>
    <t>230120045</t>
  </si>
  <si>
    <t>Čištění potrubí profukováním nebo proplachováním DN 80</t>
  </si>
  <si>
    <t>1117468179</t>
  </si>
  <si>
    <t>18+12,4</t>
  </si>
  <si>
    <t>224</t>
  </si>
  <si>
    <t>230120046</t>
  </si>
  <si>
    <t>Čištění potrubí profukováním nebo proplachováním DN 100</t>
  </si>
  <si>
    <t>-1962872702</t>
  </si>
  <si>
    <t>225</t>
  </si>
  <si>
    <t>230120047</t>
  </si>
  <si>
    <t>Čištění potrubí profukováním nebo proplachováním DN 125</t>
  </si>
  <si>
    <t>-1157113848</t>
  </si>
  <si>
    <t>226</t>
  </si>
  <si>
    <t>230120048</t>
  </si>
  <si>
    <t>Čištění potrubí profukováním nebo proplachováním DN 150</t>
  </si>
  <si>
    <t>674578376</t>
  </si>
  <si>
    <t>227</t>
  </si>
  <si>
    <t>230120049</t>
  </si>
  <si>
    <t>Čištění potrubí profukováním nebo proplachováním DN 200</t>
  </si>
  <si>
    <t>-1068959314</t>
  </si>
  <si>
    <t>63,1</t>
  </si>
  <si>
    <t>228</t>
  </si>
  <si>
    <t>230120050</t>
  </si>
  <si>
    <t>Čištění potrubí profukováním nebo proplachováním DN 250</t>
  </si>
  <si>
    <t>-1009299060</t>
  </si>
  <si>
    <t>15,8</t>
  </si>
  <si>
    <t>229</t>
  </si>
  <si>
    <t>230120051</t>
  </si>
  <si>
    <t>Čištění potrubí profukováním nebo proplachováním DN 300</t>
  </si>
  <si>
    <t>661038804</t>
  </si>
  <si>
    <t>15,6</t>
  </si>
  <si>
    <t>230</t>
  </si>
  <si>
    <t>230170001</t>
  </si>
  <si>
    <t>Tlakové zkoušky těsnosti potrubí - příprava DN do 40</t>
  </si>
  <si>
    <t>sada</t>
  </si>
  <si>
    <t>92365644</t>
  </si>
  <si>
    <t>231</t>
  </si>
  <si>
    <t>230170002</t>
  </si>
  <si>
    <t>Tlakové zkoušky těsnosti potrubí - příprava DN do 80</t>
  </si>
  <si>
    <t>2138659632</t>
  </si>
  <si>
    <t>232</t>
  </si>
  <si>
    <t>230170004</t>
  </si>
  <si>
    <t>Tlakové zkoušky těsnosti potrubí - příprava DN do 200</t>
  </si>
  <si>
    <t>-911130914</t>
  </si>
  <si>
    <t>233</t>
  </si>
  <si>
    <t>230170005</t>
  </si>
  <si>
    <t>Tlakové zkoušky těsnosti potrubí - příprava DN přes 200 do 350</t>
  </si>
  <si>
    <t>526102198</t>
  </si>
  <si>
    <t>234</t>
  </si>
  <si>
    <t>230170011</t>
  </si>
  <si>
    <t>Tlakové zkoušky těsnosti potrubí - zkouška DN do 40</t>
  </si>
  <si>
    <t>-368072115</t>
  </si>
  <si>
    <t>196,7+61,7</t>
  </si>
  <si>
    <t>235</t>
  </si>
  <si>
    <t>230170012</t>
  </si>
  <si>
    <t>Tlakové zkoušky těsnosti potrubí - zkouška DN do 80</t>
  </si>
  <si>
    <t>1558474625</t>
  </si>
  <si>
    <t>68,3+50,6+30,4</t>
  </si>
  <si>
    <t>236</t>
  </si>
  <si>
    <t>230170013</t>
  </si>
  <si>
    <t>Tlakové zkoušky těsnosti potrubí - zkouška DN přes 80 do 125</t>
  </si>
  <si>
    <t>505240277</t>
  </si>
  <si>
    <t>66,2+45,3</t>
  </si>
  <si>
    <t>237</t>
  </si>
  <si>
    <t>230170014</t>
  </si>
  <si>
    <t>Tlakové zkoušky těsnosti potrubí - zkouška DN do 200</t>
  </si>
  <si>
    <t>-1139778367</t>
  </si>
  <si>
    <t>238</t>
  </si>
  <si>
    <t>230170015</t>
  </si>
  <si>
    <t>Tlakové zkoušky těsnosti potrubí - zkouška DN přes 200 do 350</t>
  </si>
  <si>
    <t>913275749</t>
  </si>
  <si>
    <t>15,8+15,6</t>
  </si>
  <si>
    <t>239</t>
  </si>
  <si>
    <t>PD</t>
  </si>
  <si>
    <t>Přesun dodávek</t>
  </si>
  <si>
    <t>1687979513</t>
  </si>
  <si>
    <t>240</t>
  </si>
  <si>
    <t>PPV</t>
  </si>
  <si>
    <t>Podíl přidružených výkonů</t>
  </si>
  <si>
    <t>1098077166</t>
  </si>
  <si>
    <t>HZS</t>
  </si>
  <si>
    <t>Hodinové zúčtovací sazby</t>
  </si>
  <si>
    <t>241</t>
  </si>
  <si>
    <t>HZS2221</t>
  </si>
  <si>
    <t>Hodinová zúčtovací sazba topenář</t>
  </si>
  <si>
    <t>hod</t>
  </si>
  <si>
    <t>512</t>
  </si>
  <si>
    <t>1312775777</t>
  </si>
  <si>
    <t>"topná zkouška - 72 hod"72</t>
  </si>
  <si>
    <t>HZS-S</t>
  </si>
  <si>
    <t>Hodinové zúčtovací sazby - mechanizace</t>
  </si>
  <si>
    <t>242</t>
  </si>
  <si>
    <t>HZS5111R1</t>
  </si>
  <si>
    <t>HZS elektrocentrála do 5kW</t>
  </si>
  <si>
    <t>1722596971</t>
  </si>
  <si>
    <t>OST</t>
  </si>
  <si>
    <t>Ostatní</t>
  </si>
  <si>
    <t>243</t>
  </si>
  <si>
    <t>043124401R</t>
  </si>
  <si>
    <t>Vizuální kontrola svaru    DN 15-150</t>
  </si>
  <si>
    <t>2047209093</t>
  </si>
  <si>
    <t>244</t>
  </si>
  <si>
    <t>043124402R</t>
  </si>
  <si>
    <t>Vizuální kontrola svaru    DN 200-400</t>
  </si>
  <si>
    <t>-2085440970</t>
  </si>
  <si>
    <t>02 - Stavební část</t>
  </si>
  <si>
    <t>HSV - Práce a dodávky HSV</t>
  </si>
  <si>
    <t xml:space="preserve">    6 - Úpravy povrchů, podlahy a osazování výplní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</si>
  <si>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</si>
  <si>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</si>
  <si>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</si>
  <si>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</si>
  <si>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VRN9 - Ostatní náklady</t>
  </si>
  <si>
    <t>HSV</t>
  </si>
  <si>
    <t>Práce a dodávky HSV</t>
  </si>
  <si>
    <t>Úpravy povrchů, podlahy a osazování výplní</t>
  </si>
  <si>
    <t>611325201</t>
  </si>
  <si>
    <t>Vápenocementová hrubá omítka malých ploch do 0,09 m2 na stropech</t>
  </si>
  <si>
    <t>1371661769</t>
  </si>
  <si>
    <t>"začištění po demontážích"50</t>
  </si>
  <si>
    <t>612325412</t>
  </si>
  <si>
    <t>Oprava vnitřní vápenocementové hladké omítky stěn v rozsahu plochy do 30%</t>
  </si>
  <si>
    <t>503792482</t>
  </si>
  <si>
    <t>777</t>
  </si>
  <si>
    <t>Podlahy lité</t>
  </si>
  <si>
    <t>777131151</t>
  </si>
  <si>
    <t>Příplatek k cenám penetračního nátěru za zvýšenou pracnost provádění podlahových soklíků</t>
  </si>
  <si>
    <t>-868003205</t>
  </si>
  <si>
    <t>2*29,96*0,15+2*16,18*0,15</t>
  </si>
  <si>
    <t>10*4*0,4*0,15</t>
  </si>
  <si>
    <t>777611181</t>
  </si>
  <si>
    <t>Příplatek k cenám krycího nátěru za zvýšenou pracnost provádení podlahových soklíků</t>
  </si>
  <si>
    <t>-2076701517</t>
  </si>
  <si>
    <t>777612151</t>
  </si>
  <si>
    <t>Příplatek k cenám uzavíracího nátěru za za zvýšenou pracnost provádění podlahových soklíků</t>
  </si>
  <si>
    <t>6707939</t>
  </si>
  <si>
    <t>783009401</t>
  </si>
  <si>
    <t>Bezpečnostní šrafování stěn nebo svislých ploch rovných</t>
  </si>
  <si>
    <t>-1947380533</t>
  </si>
  <si>
    <t>783009411</t>
  </si>
  <si>
    <t>Bezpečnostní šrafování podlah nebo vodorovných ploch rovných</t>
  </si>
  <si>
    <t>-1351867441</t>
  </si>
  <si>
    <t>1276556580</t>
  </si>
  <si>
    <t>"zábradlí"7,5</t>
  </si>
  <si>
    <t>281281433</t>
  </si>
  <si>
    <t>1703134692</t>
  </si>
  <si>
    <t>783817121</t>
  </si>
  <si>
    <t>Krycí jednonásobný syntetický nátěr hladkých, zrnitých tenkovrstvých nebo štukových omítek</t>
  </si>
  <si>
    <t>-252189787</t>
  </si>
  <si>
    <t>"sokl po obvodu"</t>
  </si>
  <si>
    <t>"sokl na sloupech"</t>
  </si>
  <si>
    <t>783901451</t>
  </si>
  <si>
    <t>Zametení betonových podlah před provedením nátěru</t>
  </si>
  <si>
    <t>1284548212</t>
  </si>
  <si>
    <t>29,96*16,18</t>
  </si>
  <si>
    <t>783913151</t>
  </si>
  <si>
    <t>Penetrační syntetický nátěr hladkých betonových podlah - 2x</t>
  </si>
  <si>
    <t>1198290832</t>
  </si>
  <si>
    <t>2*484,753</t>
  </si>
  <si>
    <t>783932165</t>
  </si>
  <si>
    <t>Lokální vyrovnání betonové podlahy cementovou stěrkou tloušťky do 3 mm opravované plochy do 50%</t>
  </si>
  <si>
    <t>2095227107</t>
  </si>
  <si>
    <t>484,753*0,5</t>
  </si>
  <si>
    <t>784</t>
  </si>
  <si>
    <t>Dokončovací práce - malby a tapety</t>
  </si>
  <si>
    <t>784111001</t>
  </si>
  <si>
    <t>Oprášení (ometení ) podkladu v místnostech výšky do 3,80 m</t>
  </si>
  <si>
    <t>-44214350</t>
  </si>
  <si>
    <t>324,84</t>
  </si>
  <si>
    <t>784121005</t>
  </si>
  <si>
    <t>Oškrabání malby v mísnostech v přes 5,00 m</t>
  </si>
  <si>
    <t>812012258</t>
  </si>
  <si>
    <t>"20% z opravované plochy"97,452*0,2</t>
  </si>
  <si>
    <t>784121015</t>
  </si>
  <si>
    <t>Rozmývání podkladu po oškrabání malby v místnostech v přes 5,00 m</t>
  </si>
  <si>
    <t>511419653</t>
  </si>
  <si>
    <t>784181101</t>
  </si>
  <si>
    <t>Základní akrylátová jednonásobná penetrace podkladu v místnostech výšky do 3,80 m</t>
  </si>
  <si>
    <t>-494341635</t>
  </si>
  <si>
    <t>784211101</t>
  </si>
  <si>
    <t>Dvojnásobné bílé malby ze směsí za mokra výborně otěruvzdorných v místnostech výšky do 3,80 m</t>
  </si>
  <si>
    <t>1006092177</t>
  </si>
  <si>
    <t>Vedlejší rozpočtové náklady</t>
  </si>
  <si>
    <t>VRN9</t>
  </si>
  <si>
    <t>Ostatní náklady</t>
  </si>
  <si>
    <t>091002000</t>
  </si>
  <si>
    <t>Ostatní náklady související s objektem - úklid</t>
  </si>
  <si>
    <t>1024</t>
  </si>
  <si>
    <t>1705984579</t>
  </si>
  <si>
    <t>03 - Demontáže</t>
  </si>
  <si>
    <t xml:space="preserve">    9 - Ostatní konstrukce a práce, bourání</t>
  </si>
  <si>
    <t xml:space="preserve">    997 - Přesun sutě</t>
  </si>
  <si>
    <t xml:space="preserve">    713 - Izolace tepelné</t>
  </si>
  <si>
    <t xml:space="preserve">    767 - Konstrukce zámečnické</t>
  </si>
  <si>
    <t>Ostatní konstrukce a práce, bourání</t>
  </si>
  <si>
    <t>961055111</t>
  </si>
  <si>
    <t>Bourání základů ze ŽB</t>
  </si>
  <si>
    <t>m3</t>
  </si>
  <si>
    <t>1705995339</t>
  </si>
  <si>
    <t>"ŽB základ - patky"</t>
  </si>
  <si>
    <t>10*(2*1,1*0,85*0,45)</t>
  </si>
  <si>
    <t>"menší patky"</t>
  </si>
  <si>
    <t>10*(0,2*0,2*0,08)</t>
  </si>
  <si>
    <t>"ŽB základ"</t>
  </si>
  <si>
    <t>2,35*3,85*0,15</t>
  </si>
  <si>
    <t>976082141</t>
  </si>
  <si>
    <t>Vybourání objímek, držáků nebo věšáků ze zdiva betonového</t>
  </si>
  <si>
    <t>511726686</t>
  </si>
  <si>
    <t>978013141</t>
  </si>
  <si>
    <t>Otlučení (osekání) vnitřní vápenné nebo vápenocementové omítky stěn v rozsahu do 30 %</t>
  </si>
  <si>
    <t>762108868</t>
  </si>
  <si>
    <t>"plocha celkem"</t>
  </si>
  <si>
    <t>"stěny delší - pod okna 30%"</t>
  </si>
  <si>
    <t>2*29,96*3,00*0,3</t>
  </si>
  <si>
    <t>"stěnay kratší - pod okna 30%"</t>
  </si>
  <si>
    <t>2*16,18*3,00*0,3</t>
  </si>
  <si>
    <t>"sloupy v místnosti - 10 ks - 30%"</t>
  </si>
  <si>
    <t>(10*(4*0,4*3,00))*0,3</t>
  </si>
  <si>
    <t>997</t>
  </si>
  <si>
    <t>Přesun sutě</t>
  </si>
  <si>
    <t>997002511</t>
  </si>
  <si>
    <t>Vodorovné přemístění suti a vybouraných hmot bez naložení ale se složením a urovnáním do 1 km</t>
  </si>
  <si>
    <t>-1228325499</t>
  </si>
  <si>
    <t>997002519</t>
  </si>
  <si>
    <t>Příplatek ZKD 1 km přemístění suti a vybouraných hmot</t>
  </si>
  <si>
    <t>1366797299</t>
  </si>
  <si>
    <t>87,823*13</t>
  </si>
  <si>
    <t>997013601</t>
  </si>
  <si>
    <t>Poplatek za uložení na skládce (skládkovné) stavebního odpadu betonového kód odpadu 17 01 01</t>
  </si>
  <si>
    <t>379000291</t>
  </si>
  <si>
    <t>997013602</t>
  </si>
  <si>
    <t>Poplatek za uložení na skládce (skládkovné) stavebního odpadu železobetonového kód odpadu 17 01 01</t>
  </si>
  <si>
    <t>-1206251107</t>
  </si>
  <si>
    <t>997013814</t>
  </si>
  <si>
    <t>Poplatek za uložení na skládce (skládkovné) stavebního odpadu izolací kód odpadu 17 06 04</t>
  </si>
  <si>
    <t>-1697240719</t>
  </si>
  <si>
    <t>713300842</t>
  </si>
  <si>
    <t>Izolace tepelné odstranění izolace z vláknitých materiálů s konstrukcí s povrchovou úpravou</t>
  </si>
  <si>
    <t>30489205</t>
  </si>
  <si>
    <t>"trubka DN100"2*3,14*0,117*40</t>
  </si>
  <si>
    <t>"trubka DN 150"2*3,14*0,144*90</t>
  </si>
  <si>
    <t>"trubka DN 200"2*3,14*0,172*63</t>
  </si>
  <si>
    <t>"trubka DN 250"2*3,14*0,200*15</t>
  </si>
  <si>
    <t>"ostatní potrubí"2*3,14*0,10*165</t>
  </si>
  <si>
    <t>713410843</t>
  </si>
  <si>
    <t>Odstranění izolace tepelné ohybů pásy nebo rohožemi s AL fólií staženými drátem tl přes 50 mm</t>
  </si>
  <si>
    <t>-1224398935</t>
  </si>
  <si>
    <t>713470811</t>
  </si>
  <si>
    <t>Izolace tepelné potrubí, přírub, armatur a tvarovek odstranění snímatelných pouzder</t>
  </si>
  <si>
    <t>-1659224876</t>
  </si>
  <si>
    <t>767996701</t>
  </si>
  <si>
    <t>Demontáž atypických zámečnických konstrukcí řezáním hm jednotlivých dílů do 50 kg</t>
  </si>
  <si>
    <t>-1812643813</t>
  </si>
  <si>
    <t>"ocelové části"36600</t>
  </si>
  <si>
    <t>"měděné části"9000</t>
  </si>
  <si>
    <t>OST06.1 R</t>
  </si>
  <si>
    <t>Elektrocentrála</t>
  </si>
  <si>
    <t>262144</t>
  </si>
  <si>
    <t>181595793</t>
  </si>
  <si>
    <t>04 - Měření a regulace</t>
  </si>
  <si>
    <t xml:space="preserve">    741 - Elektroinstalace - silnoproud</t>
  </si>
  <si>
    <t xml:space="preserve">    742 - Rozvaděč RA1 - úpravy</t>
  </si>
  <si>
    <t xml:space="preserve">    21-M - Elektromontáže</t>
  </si>
  <si>
    <t xml:space="preserve">    VRN4 - Inženýrská činnost</t>
  </si>
  <si>
    <t xml:space="preserve">    VRN6 - Územní vlivy</t>
  </si>
  <si>
    <t>741</t>
  </si>
  <si>
    <t>Elektroinstalace - silnoproud</t>
  </si>
  <si>
    <t>Řídící syst 01</t>
  </si>
  <si>
    <t>Kompatibilní řídící jednotka - stávající - úprava</t>
  </si>
  <si>
    <t>-1364413527</t>
  </si>
  <si>
    <t>"M340, 20Al, 2AO, 32xDI, 16xRO, 16TO, COM + 8xAO - stávající - pouze úprava"1</t>
  </si>
  <si>
    <t>"demontáž - BMXDDI1602 - diskrétní vstupy 16k svorkovnice"</t>
  </si>
  <si>
    <t>"demontáž - BMXNOMO0410 - komunikační modul 2xRS485/232 modbus"</t>
  </si>
  <si>
    <t>Řídící syst 02</t>
  </si>
  <si>
    <t>4 analogové výstupy 10V, 0/4-20mA</t>
  </si>
  <si>
    <t>1579013</t>
  </si>
  <si>
    <t>"BMXAMO0410"1</t>
  </si>
  <si>
    <t>Řídící syst 03</t>
  </si>
  <si>
    <t>svorkovnice 20-sv. - šroub průměr 5 mm</t>
  </si>
  <si>
    <t>1640372372</t>
  </si>
  <si>
    <t>"BMXFTB2010"1</t>
  </si>
  <si>
    <t>Řídící syst 04</t>
  </si>
  <si>
    <t>ABL7REM24050 Zdroj 24VDC, 5A/100W</t>
  </si>
  <si>
    <t>205191603</t>
  </si>
  <si>
    <t>741110002</t>
  </si>
  <si>
    <t>Montáž trubka plastová tuhá D přes 23 do 35 mm uložená pevně</t>
  </si>
  <si>
    <t>-1571601543</t>
  </si>
  <si>
    <t>"instalační trubka P29"120</t>
  </si>
  <si>
    <t>34571094</t>
  </si>
  <si>
    <t>trubka elektroinstalační tuhá z PVC D 28,6/32 mm, délka 3m</t>
  </si>
  <si>
    <t>1413529592</t>
  </si>
  <si>
    <t>741122211</t>
  </si>
  <si>
    <t>Montáž kabel Cu plný kulatý žíla 3x1,5 až 6 mm2 uložený volně (např. CYKY)</t>
  </si>
  <si>
    <t>-17783504</t>
  </si>
  <si>
    <t>"CYKY-J 3x1,5"80</t>
  </si>
  <si>
    <t>34111030</t>
  </si>
  <si>
    <t>kabel silový s Cu jádrem 1kV 3x1,5mm2 (CYKY)</t>
  </si>
  <si>
    <t>750042489</t>
  </si>
  <si>
    <t>741124701</t>
  </si>
  <si>
    <t>Montáž kabel Cu stíněný ovládací žíly 2 až 19x0,8 mm2 uložený volně (např. JYTY)</t>
  </si>
  <si>
    <t>-464695025</t>
  </si>
  <si>
    <t>"J-Y(St)Y 1x2x0,8"550</t>
  </si>
  <si>
    <t>"J-Y(St)Y 2x2x0,8"850</t>
  </si>
  <si>
    <t>34121231</t>
  </si>
  <si>
    <t>kabel sdělovací stíněný laminovanou Al fólií s příložným Cu drátem jádro Cu plné izolace PVC plášť PVC 300V (J-Y(St)Y…Lg) 1x2x0,8mm2</t>
  </si>
  <si>
    <t>-77917678</t>
  </si>
  <si>
    <t>34121233</t>
  </si>
  <si>
    <t>kabel sdělovací stíněný laminovanou Al fólií s příložným Cu drátem jádro Cu plné izolace PVC plášť PVC 300V (J-Y(St)Y…Lg) 2x2x0,8mm2</t>
  </si>
  <si>
    <t>-994071522</t>
  </si>
  <si>
    <t>741910411</t>
  </si>
  <si>
    <t>Montáž žlab kovový šířky do 50 mm bez víka</t>
  </si>
  <si>
    <t>-736968633</t>
  </si>
  <si>
    <t>34575491</t>
  </si>
  <si>
    <t>žlab kabelový pozinkovaný 2m/ks 50X50</t>
  </si>
  <si>
    <t>979130878</t>
  </si>
  <si>
    <t>741910412</t>
  </si>
  <si>
    <t>Montáž žlab kovový šířky do 100 mm bez víka</t>
  </si>
  <si>
    <t>-2098480190</t>
  </si>
  <si>
    <t>34575492</t>
  </si>
  <si>
    <t>žlab kabelový pozinkovaný 2m/ks 50X100</t>
  </si>
  <si>
    <t>-1501050691</t>
  </si>
  <si>
    <t>HZS3232.1</t>
  </si>
  <si>
    <t>Hodinová zúčtovací sazba</t>
  </si>
  <si>
    <t>-903680970</t>
  </si>
  <si>
    <t>"úprava SW stanice, vč. oživení a odladění na stavbě"60</t>
  </si>
  <si>
    <t>741122851</t>
  </si>
  <si>
    <t>Demontáž kabel Cu plný kulatý žíla 2x1,5 až 6 mm2, 3x1,5 až 10 mm2, 4x1,5 až 10 mm2, 5x1,5 až 6 mm2, 7x1,5 až 4 mm2, 12x1,5 mm2 uložený volně</t>
  </si>
  <si>
    <t>1593038225</t>
  </si>
  <si>
    <t>741124703</t>
  </si>
  <si>
    <t>Montáž kabel Cu stíněný ovládací žíly 2 až 19x1 mm2 uložený volně (např. JYTY)</t>
  </si>
  <si>
    <t>1311215089</t>
  </si>
  <si>
    <t>"JYTY 4x1"210</t>
  </si>
  <si>
    <t>34113150</t>
  </si>
  <si>
    <t>kabel ovládací průmyslový stíněný laminovanou Al fólií s příložným Cu drátem jádro Cu plné izolace PVC plášť PVC 250V (JYTY) 4x1,00mm2</t>
  </si>
  <si>
    <t>527428531</t>
  </si>
  <si>
    <t>34535000r4</t>
  </si>
  <si>
    <t>Ostatní drobný elektroinstalační a hromosvodový materiál</t>
  </si>
  <si>
    <t>352188080</t>
  </si>
  <si>
    <t>742</t>
  </si>
  <si>
    <t>Rozvaděč RA1 - úpravy</t>
  </si>
  <si>
    <t>Demontáž 01</t>
  </si>
  <si>
    <t>Demontáž - Pojistková řadová svorka WSI 6-101100</t>
  </si>
  <si>
    <t>-1546483481</t>
  </si>
  <si>
    <t>Demontáž 02</t>
  </si>
  <si>
    <t>Demontáž - Řadová svorka WDU 2,5N-106000</t>
  </si>
  <si>
    <t>1224084371</t>
  </si>
  <si>
    <t>Demontáž 03</t>
  </si>
  <si>
    <t xml:space="preserve">Demontáž - Relé G2R-2-SNI, 24VDC, 2P, včetně patice </t>
  </si>
  <si>
    <t>465520112</t>
  </si>
  <si>
    <t>Dodávka 01</t>
  </si>
  <si>
    <t xml:space="preserve">Relé G2R-2-SNI, 230VAC, 2P, včetně patice </t>
  </si>
  <si>
    <t>-1859429316</t>
  </si>
  <si>
    <t>Dodávka 02</t>
  </si>
  <si>
    <t>Pojistková řadová svorka WSI 6-101100</t>
  </si>
  <si>
    <t>-618006665</t>
  </si>
  <si>
    <t>Dodávka 03</t>
  </si>
  <si>
    <t>Řadová svorka WDU 2,5N-106000</t>
  </si>
  <si>
    <t>131868638</t>
  </si>
  <si>
    <t>HZS3232</t>
  </si>
  <si>
    <t>Hodinová zúčtovací sazba montér měřících zařízení odborný</t>
  </si>
  <si>
    <t>-847710134</t>
  </si>
  <si>
    <t>"úprava zapojení rozvaděče"20</t>
  </si>
  <si>
    <t>21-M</t>
  </si>
  <si>
    <t>Elektromontáže</t>
  </si>
  <si>
    <t>210160011</t>
  </si>
  <si>
    <t>Montáž spínačů</t>
  </si>
  <si>
    <t>743738655</t>
  </si>
  <si>
    <t>"Hladin.spinač zaplavení na DIN lištu vč. ponorné sondy - stávající"</t>
  </si>
  <si>
    <t>"LAH01"1</t>
  </si>
  <si>
    <t>Mezisoučet</t>
  </si>
  <si>
    <t>"Průtokový spínač QVE 1901"</t>
  </si>
  <si>
    <t>"FAH71 - dodávka strojní část"1</t>
  </si>
  <si>
    <t>210160000r1</t>
  </si>
  <si>
    <t>Montáž snímače teploty</t>
  </si>
  <si>
    <t>1737632924</t>
  </si>
  <si>
    <t>"Snímač teploty pro venkovní prostředí NS 710A"</t>
  </si>
  <si>
    <t>"rozsah: -30 až +60°C"</t>
  </si>
  <si>
    <t>"napájení 15-30Vss, výstup 0-10V, krytí IP65"</t>
  </si>
  <si>
    <t>"TT81 - dodávka MaR"1</t>
  </si>
  <si>
    <t>"Snímač teploty se stonkem a plastovou hlavicí NS720"</t>
  </si>
  <si>
    <t>"rozsah: 0 až 150°C, délka stonku 120 mm"</t>
  </si>
  <si>
    <t>"napájení 15-30Vss, výstup 0-10V"</t>
  </si>
  <si>
    <t>"včetně jímky JS130, 100 mm, G1/2""</t>
  </si>
  <si>
    <t>"TT01, TT11 - dodávka strojní část"2</t>
  </si>
  <si>
    <t>"Snímač teploty se stonkem a plastovou hlavicí"</t>
  </si>
  <si>
    <t>"rozsah: 0 až 100°C, délka stonku 120 mm"</t>
  </si>
  <si>
    <t>"TT51, TT52 - dodávka strojní část"2</t>
  </si>
  <si>
    <t>"TT21, TT22, TT23, TT24, TT31, TT32, TT41, TT42,  TT61, TT71 - dodávka strojní část"10</t>
  </si>
  <si>
    <t>40511000r1</t>
  </si>
  <si>
    <t>snímač teploty pro venkovní prostředí NS 710A</t>
  </si>
  <si>
    <t>798896549</t>
  </si>
  <si>
    <t>210160000r2</t>
  </si>
  <si>
    <t>Montáž regulátoru teploty</t>
  </si>
  <si>
    <t>301092401</t>
  </si>
  <si>
    <t>"Regulátor teploty kapilárový, typ RAK TW 1000HB"</t>
  </si>
  <si>
    <t>"rozsah 15…95°C G1/2" L100"</t>
  </si>
  <si>
    <t>"TAH31, TAH32, TAH33, TAH34 - dodávka strojní část"4</t>
  </si>
  <si>
    <t>"TAH61, TAH62 - dodávka strojní část"2</t>
  </si>
  <si>
    <t>"Regulátor teploty prostorový, typ č. 61 113, provedení T, o.č.405 611 136 014"</t>
  </si>
  <si>
    <t>"schema zapojení A ( 1 x přep.kontakt), rozsah 20...60°C</t>
  </si>
  <si>
    <t>"TAH01 - dodávka MaR"1</t>
  </si>
  <si>
    <t>40511000r2</t>
  </si>
  <si>
    <t xml:space="preserve">Regulátor teploty prostorový </t>
  </si>
  <si>
    <t>225112316</t>
  </si>
  <si>
    <t>"schema zapojení A (1 x přep.kontakt.) rozsah 20...60°C"1</t>
  </si>
  <si>
    <t>210160000r3</t>
  </si>
  <si>
    <t>Montáž snímače tlaku</t>
  </si>
  <si>
    <t>-1903738297</t>
  </si>
  <si>
    <t>"Snímač tlaku QBE9310-P25 s napěťovým výstupem 0…10 V"</t>
  </si>
  <si>
    <t>"IP65, rozsah 0…25 bar, přípojka tlaku M20x1,5""</t>
  </si>
  <si>
    <t>"PT01, PT11 - dodávka strojní čási"2</t>
  </si>
  <si>
    <t>"Snímač tlaku QBE9310-P6 s napěťovým výstupem 0…10 V"</t>
  </si>
  <si>
    <t>"IP65, rozsah 0…6 bar, přípojka tlaku M20x1,5""</t>
  </si>
  <si>
    <t>"PT31, PT41, PT32, PT42 - dodávka strojní část"4</t>
  </si>
  <si>
    <t>210160000r4</t>
  </si>
  <si>
    <t>Montáž regulátoru tlaku</t>
  </si>
  <si>
    <t>1204576793</t>
  </si>
  <si>
    <t>"Regulátor tlaku, typ KPI 35"</t>
  </si>
  <si>
    <t>"rozsah 0,2…8 bar,  T95 G1/4""</t>
  </si>
  <si>
    <t>"PAL41, PAL42, PAL71 - dodávka strojní část"3</t>
  </si>
  <si>
    <t>210160000r6</t>
  </si>
  <si>
    <t>Montáž havarijního ventilu</t>
  </si>
  <si>
    <t>632909949</t>
  </si>
  <si>
    <t>"Havarijní ventil s pohonem SKB62 ovl.0-10V, 24VAC, konc.spínač.ASC1.6"</t>
  </si>
  <si>
    <t>"Y01 - dodávka strojní část"1</t>
  </si>
  <si>
    <t>210160000r7</t>
  </si>
  <si>
    <t>Montáž regulačního ventilu</t>
  </si>
  <si>
    <t>1532703375</t>
  </si>
  <si>
    <t>"RV s hav. funkcí s pohonem SKD62 ovl.0-10V, 24VAC, konc.spínač.ASC1.6"</t>
  </si>
  <si>
    <t>"Y21, Y22, Y23, Y24 - dodávka strojní část"4</t>
  </si>
  <si>
    <t>"RV s hav. funkcí s pohonem SKB62 ovl.0-10V, 24VAC, konc.spínač.ASC1.6"</t>
  </si>
  <si>
    <t>"Y51, Y52 - dodávka strojní část"2</t>
  </si>
  <si>
    <t>210160000r8</t>
  </si>
  <si>
    <t>Montáž čerpadel</t>
  </si>
  <si>
    <t>-970881237</t>
  </si>
  <si>
    <t>"Oběhová čerpadla Grundfos TPE80-125/130, 3x400V 5,5kW"</t>
  </si>
  <si>
    <t>"M31, M32 - dodávka strojní část"2</t>
  </si>
  <si>
    <t>"Oběhová čerpadla Grundfos TPE80-125/128, 3x400V 2,2kW"</t>
  </si>
  <si>
    <t>"M33, M34 - dodávka strojní část"2</t>
  </si>
  <si>
    <t>"Cirkulační čerpadla YONOS MAXO Z65/0,5-12"</t>
  </si>
  <si>
    <t>"M71, M72 - dodávka strojní část"2</t>
  </si>
  <si>
    <t>210160000r9</t>
  </si>
  <si>
    <t>Montáž senzoru</t>
  </si>
  <si>
    <t>-464076853</t>
  </si>
  <si>
    <t>"Infračervený pohybový hlásič 110°,  PARADOX PRO PLUS 476 PET"</t>
  </si>
  <si>
    <t>"OBSL - stávající"1</t>
  </si>
  <si>
    <t>Hodinová zúčtovací sazba elektrikář</t>
  </si>
  <si>
    <t>-1359922418</t>
  </si>
  <si>
    <t>"demontáž přístrojů a pohonů - 35 ks"5</t>
  </si>
  <si>
    <t>"demontáž kabelových žlabů - 60m"8</t>
  </si>
  <si>
    <t>"úprava zapojení měřičů do dálkových odečtů MT1 - MT5 - 5ks"5</t>
  </si>
  <si>
    <t>"zapojení vodoměrů do dálkových odečtů FQ6-FQ12 - 7 ks"6</t>
  </si>
  <si>
    <t>HZS3232.2</t>
  </si>
  <si>
    <t>829824554</t>
  </si>
  <si>
    <t>"aplikace stanice řídící jednotky"48</t>
  </si>
  <si>
    <t>"aplikace dálkový odečet měřidel"16</t>
  </si>
  <si>
    <t>VRN4</t>
  </si>
  <si>
    <t>Inženýrská činnost</t>
  </si>
  <si>
    <t>043002000</t>
  </si>
  <si>
    <t>Zkoušky a ostatní měření</t>
  </si>
  <si>
    <t>-1140018111</t>
  </si>
  <si>
    <t>044002000</t>
  </si>
  <si>
    <t>Revize</t>
  </si>
  <si>
    <t>-1276778238</t>
  </si>
  <si>
    <t>VRN6</t>
  </si>
  <si>
    <t>Územní vlivy</t>
  </si>
  <si>
    <t>065002000</t>
  </si>
  <si>
    <t>Mimostaveništní doprava materiálů</t>
  </si>
  <si>
    <t>-1436560697</t>
  </si>
  <si>
    <t>05 - Silnoproud</t>
  </si>
  <si>
    <t>2046887620</t>
  </si>
  <si>
    <t>"instalační trubka P29"130</t>
  </si>
  <si>
    <t>-1790105279</t>
  </si>
  <si>
    <t>741112022</t>
  </si>
  <si>
    <t>Montáž krabice nástěnná plastová čtyřhranná do 160x160 mm</t>
  </si>
  <si>
    <t>1435643407</t>
  </si>
  <si>
    <t>34571483</t>
  </si>
  <si>
    <t>krabice v uzavřeném provedení PVC s krytím IP 54 čtvercová 120x120mm</t>
  </si>
  <si>
    <t>-617257259</t>
  </si>
  <si>
    <t>741120201</t>
  </si>
  <si>
    <t>Montáž vodič Cu izolovaný plný a laněný s PVC pláštěm žíla 1,5-16 mm2 volně (např. CY, CHAH-V)</t>
  </si>
  <si>
    <t>-400348349</t>
  </si>
  <si>
    <t>"ŽZ CY6"200</t>
  </si>
  <si>
    <t>34141027</t>
  </si>
  <si>
    <t>vodič propojovací flexibilní jádro Cu lanované izolace PVC 450/750V (H07V-K) 1x6mm2</t>
  </si>
  <si>
    <t>-692718544</t>
  </si>
  <si>
    <t>173,913043478261*1,15 'Přepočtené koeficientem množství</t>
  </si>
  <si>
    <t>741122201</t>
  </si>
  <si>
    <t>Montáž kabel Cu plný kulatý žíla 2x1,5 až 6 mm2 uložený volně (např. CYKY)</t>
  </si>
  <si>
    <t>1606993593</t>
  </si>
  <si>
    <t>"CYKY-O"55</t>
  </si>
  <si>
    <t>34111005</t>
  </si>
  <si>
    <t>kabel silový s Cu jádrem 1kV 2x1,5mm2 (CYKY)</t>
  </si>
  <si>
    <t>-126446908</t>
  </si>
  <si>
    <t>47,8260869565217*1,15 'Přepočtené koeficientem množství</t>
  </si>
  <si>
    <t>-767251315</t>
  </si>
  <si>
    <t>"CYKY-J 3x1,5"300</t>
  </si>
  <si>
    <t>"CYKY-J 3x2,5"40</t>
  </si>
  <si>
    <t>210006774</t>
  </si>
  <si>
    <t>34111036</t>
  </si>
  <si>
    <t>kabel silový s Cu jádrem 1kV 3x2,5mm2 (CYKY)</t>
  </si>
  <si>
    <t>-144553961</t>
  </si>
  <si>
    <t>741122219</t>
  </si>
  <si>
    <t>Montáž kabel Cu plný kulatý žíla 4x1,5 až 4 mm2 uložený volně (např. CYKY)</t>
  </si>
  <si>
    <t>-1320839886</t>
  </si>
  <si>
    <t>34111064</t>
  </si>
  <si>
    <t>kabel instalační jádro Cu plné izolace PVC plášť PVC 450/750V (CYKY) 4x2,5mm2</t>
  </si>
  <si>
    <t>-1832687629</t>
  </si>
  <si>
    <t>741122221</t>
  </si>
  <si>
    <t>Montáž kabel Cu plný kulatý žíla 4x6 mm2 uložený volně (např. CYKY)</t>
  </si>
  <si>
    <t>8625083</t>
  </si>
  <si>
    <t>34111068</t>
  </si>
  <si>
    <t>kabel instalační jádro Cu plné izolace PVC plášť PVC 450/750V (CYKY) 4x4mm2</t>
  </si>
  <si>
    <t>2078723688</t>
  </si>
  <si>
    <t>741122232</t>
  </si>
  <si>
    <t>Montáž kabel Cu plný kulatý žíla 5x4 až 6 mm2 uložený volně (např. CYKY)</t>
  </si>
  <si>
    <t>2064210557</t>
  </si>
  <si>
    <t>"CYKY-J 5x4"45</t>
  </si>
  <si>
    <t>34111098</t>
  </si>
  <si>
    <t>kabel silový s Cu jádrem 1kV 5x4mm2 (CYKY)</t>
  </si>
  <si>
    <t>1860265528</t>
  </si>
  <si>
    <t>670635138</t>
  </si>
  <si>
    <t>420</t>
  </si>
  <si>
    <t>-1774529720</t>
  </si>
  <si>
    <t>"J-Y(St)Y 1x2x0,8"120</t>
  </si>
  <si>
    <t>"J-Y(St)Y 2x2x0,8"90</t>
  </si>
  <si>
    <t>"J-Y(St)Y 4x2x0,8"40</t>
  </si>
  <si>
    <t>1610295735</t>
  </si>
  <si>
    <t>-1120551286</t>
  </si>
  <si>
    <t>34121237</t>
  </si>
  <si>
    <t>kabel sdělovací stíněný laminovanou Al fólií s příložným Cu drátem jádro Cu plné izolace PVC plášť PVC 300V (J-Y(St)Y…Lg) 4x2x0,8mm2</t>
  </si>
  <si>
    <t>-1400191552</t>
  </si>
  <si>
    <t>741220003</t>
  </si>
  <si>
    <t>Montáž skříň přístrojová plastová nebo hliníková rozměr 240x120-240x240 mm prázdná</t>
  </si>
  <si>
    <t>1194103368</t>
  </si>
  <si>
    <t>35711000r2</t>
  </si>
  <si>
    <t>skříň zásuvková s proudovým chráničem30 mA, IP44</t>
  </si>
  <si>
    <t>1425914735</t>
  </si>
  <si>
    <t>"2x230V/16A + 1x400V/16A"1</t>
  </si>
  <si>
    <t>741310001</t>
  </si>
  <si>
    <t>Montáž vypínač nástěnný 1-jednopólový prostředí normální</t>
  </si>
  <si>
    <t>1525646189</t>
  </si>
  <si>
    <t>34535054</t>
  </si>
  <si>
    <t>spínač nástěnný jednopólový, řazení 1, IP54, šroubové svorky</t>
  </si>
  <si>
    <t>637529611</t>
  </si>
  <si>
    <t>210112010</t>
  </si>
  <si>
    <t>Montáž odpojovačů vn jednopólových do 10 kV do 630 A bez zapojení</t>
  </si>
  <si>
    <t>970740886</t>
  </si>
  <si>
    <t>35822634r1</t>
  </si>
  <si>
    <t>pracovní  spoušť MZ203, 230VAC, pro jistič FA302</t>
  </si>
  <si>
    <t>-1824840068</t>
  </si>
  <si>
    <t>741320382</t>
  </si>
  <si>
    <t>Montáž jistič-blokovací tlačítko,spoušť se zapojením vodičů</t>
  </si>
  <si>
    <t>-1625558394</t>
  </si>
  <si>
    <t>34535000r3</t>
  </si>
  <si>
    <t>Hřibové tlačítko v plastové skříňce</t>
  </si>
  <si>
    <t>1887120469</t>
  </si>
  <si>
    <t>741371004</t>
  </si>
  <si>
    <t>Montáž svítidlo zářivkové bytové stropní přisazené 2 zdroje s krytem</t>
  </si>
  <si>
    <t>2082844765</t>
  </si>
  <si>
    <t>34823742</t>
  </si>
  <si>
    <t>svítidlo zářivkové interiérové s kompenzací, barva bílá, 2x58W, délka 2070mm</t>
  </si>
  <si>
    <t>200575053</t>
  </si>
  <si>
    <t>741810002</t>
  </si>
  <si>
    <t>Celková prohlídka elektrického rozvodu a zařízení přes 100 000 do 500 000,- Kč</t>
  </si>
  <si>
    <t>-1366576157</t>
  </si>
  <si>
    <t>1819805844</t>
  </si>
  <si>
    <t>642420580</t>
  </si>
  <si>
    <t>-396627139</t>
  </si>
  <si>
    <t>-541336757</t>
  </si>
  <si>
    <t>1690154920</t>
  </si>
  <si>
    <t>HZS2231</t>
  </si>
  <si>
    <t>-323546391</t>
  </si>
  <si>
    <t>"hlavní rozvaděč skříňový Rms o dvou polích - úprava 1.pole"12</t>
  </si>
  <si>
    <t>"demontáž světelného rozvaděče Rms1 a jeho přemístění - 1ks"3</t>
  </si>
  <si>
    <t>"demontáž rozvaděče kompresoru skříně typu systém U - 1ks"1</t>
  </si>
  <si>
    <t>"demontáž pohonů - 9ks"5</t>
  </si>
  <si>
    <t>"demontáž kabelových žlabů a roštů - 20 m + 50 m"12</t>
  </si>
  <si>
    <t>"demontáž výbojkových a žárovkových svítidel - 7 ks + 8 ks"4</t>
  </si>
  <si>
    <t>"demontáž zásuvek 230V a spínačů osvětlení"3</t>
  </si>
  <si>
    <t>"demontáž skříňového rozvaděče - 1 ks - 800x500x2000 mm a jeho přemístění"8+3</t>
  </si>
  <si>
    <t>HZS2232</t>
  </si>
  <si>
    <t>Hodinová zúčtovací sazba elektrikář odborný</t>
  </si>
  <si>
    <t>-825784783</t>
  </si>
  <si>
    <t>"přepojení kabelů rozvaděčů Rms1 a Rms2 - demontáž a montáž - 120 m, M31 - M34"8</t>
  </si>
  <si>
    <t>-410145071</t>
  </si>
  <si>
    <t>Ostatní náklady související s objektem - pronájem plošiny</t>
  </si>
  <si>
    <t>1495797609</t>
  </si>
  <si>
    <t>06 - VRN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</si>
  <si>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</si>
  <si>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</si>
  <si>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</si>
  <si>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VRN8 - Přesun stavebních kapacit</t>
  </si>
  <si>
    <t>VRN1</t>
  </si>
  <si>
    <t>Průzkumné, geodetické a projektové práce</t>
  </si>
  <si>
    <t>013254000</t>
  </si>
  <si>
    <t>Dokumentace skutečného provedení stavby</t>
  </si>
  <si>
    <t>CS ÚRS 2022 02</t>
  </si>
  <si>
    <t>5845406</t>
  </si>
  <si>
    <t>013294000</t>
  </si>
  <si>
    <t>Ostatní dokumentace - dodavatelská</t>
  </si>
  <si>
    <t>-1381734701</t>
  </si>
  <si>
    <t>VRN3</t>
  </si>
  <si>
    <t>Zařízení staveniště</t>
  </si>
  <si>
    <t>030001000</t>
  </si>
  <si>
    <t>1823159399</t>
  </si>
  <si>
    <t>035002000</t>
  </si>
  <si>
    <t>Pronájmy ploch, objektů</t>
  </si>
  <si>
    <t>1890854593</t>
  </si>
  <si>
    <t>041103000</t>
  </si>
  <si>
    <t>Autorský dozor projektanta</t>
  </si>
  <si>
    <t>170881460</t>
  </si>
  <si>
    <t>045002000</t>
  </si>
  <si>
    <t>Kompletační a koordinační činnost</t>
  </si>
  <si>
    <t>69038821</t>
  </si>
  <si>
    <t>VRN7</t>
  </si>
  <si>
    <t>Provozní vlivy</t>
  </si>
  <si>
    <t>070001000</t>
  </si>
  <si>
    <t>-1538198884</t>
  </si>
  <si>
    <t>VRN8</t>
  </si>
  <si>
    <t>Přesun stavebních kapacit</t>
  </si>
  <si>
    <t>081002000</t>
  </si>
  <si>
    <t>Doprava zaměstnanců</t>
  </si>
  <si>
    <t>1973054933</t>
  </si>
  <si>
    <t>REVIZE</t>
  </si>
  <si>
    <t>DATUM</t>
  </si>
  <si>
    <t>NÁZEV</t>
  </si>
  <si>
    <t>VYPRACOVAL</t>
  </si>
  <si>
    <t>SCHVÁLIL</t>
  </si>
  <si>
    <t>INVESTOR</t>
  </si>
  <si>
    <t>Severočeská teplárenská, a.s.</t>
  </si>
  <si>
    <t>Teplárenská 2, 434 03 Most - Komořany, IČ 287 33 118</t>
  </si>
  <si>
    <t>www.setep.cz, info@setep.cz, tel.: +420 476 447 111</t>
  </si>
  <si>
    <t>PROJEKTANT</t>
  </si>
  <si>
    <t>EO TECHNOLOGY s.r.o.</t>
  </si>
  <si>
    <t>Za Tratí 415, 196 00 Praha 9 - Třeboradice</t>
  </si>
  <si>
    <t>www.eotechnology.eu; info@eotechnology.eu</t>
  </si>
  <si>
    <t>STAVBA</t>
  </si>
  <si>
    <t>REKO VS704 - UT a TV</t>
  </si>
  <si>
    <t>ONDŘEJ SLÁČÍK</t>
  </si>
  <si>
    <t>KONTROLOVAL</t>
  </si>
  <si>
    <t>TOMÁŠ DANÍČEK</t>
  </si>
  <si>
    <t>JAKUB KUNČÍK</t>
  </si>
  <si>
    <t>ČÁST</t>
  </si>
  <si>
    <t>SOUPISKA - SOUHRNNÝ ROZPOČET</t>
  </si>
  <si>
    <t>ČÍSLO PARÉ</t>
  </si>
  <si>
    <t>6/2022</t>
  </si>
  <si>
    <t>REKO VS704 UT a TV - VÝKAZ VÝMĚR</t>
  </si>
  <si>
    <t>ČÍSLO PŘÍLOHY</t>
  </si>
  <si>
    <t xml:space="preserve">STUPEŇ </t>
  </si>
  <si>
    <t>DOKUMENTACE PRO PROVEDENÍ STAVBY</t>
  </si>
  <si>
    <t>ZAKÁZKOVÉ ČÍSLO</t>
  </si>
  <si>
    <t>22_0127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</si>
</sst>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9" fillId="0" borderId="0" applyNumberForma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Protection="1">
      <protection locked="0"/>
    </xf>
    <xf numFmtId="4" fontId="7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40" fillId="0" borderId="23" xfId="2" applyFont="1" applyBorder="1"/>
    <xf numFmtId="0" fontId="40" fillId="0" borderId="23" xfId="2" applyFont="1" applyBorder="1" applyAlignment="1">
      <alignment horizontal="center"/>
    </xf>
    <xf numFmtId="0" fontId="41" fillId="0" borderId="23" xfId="2" applyFont="1" applyBorder="1" applyAlignment="1">
      <alignment vertical="center"/>
    </xf>
    <xf numFmtId="0" fontId="41" fillId="0" borderId="23" xfId="2" applyFont="1" applyBorder="1" applyAlignment="1">
      <alignment horizontal="left" vertical="center"/>
    </xf>
    <xf numFmtId="0" fontId="1" fillId="0" borderId="0" xfId="2"/>
    <xf numFmtId="0" fontId="41" fillId="0" borderId="24" xfId="2" applyFont="1" applyBorder="1" applyAlignment="1">
      <alignment horizontal="left" vertical="center"/>
    </xf>
    <xf numFmtId="0" fontId="41" fillId="0" borderId="25" xfId="2" applyFont="1" applyBorder="1" applyAlignment="1">
      <alignment horizontal="left" vertical="center"/>
    </xf>
    <xf numFmtId="0" fontId="41" fillId="0" borderId="26" xfId="2" applyFont="1" applyBorder="1" applyAlignment="1">
      <alignment horizontal="left" vertical="center"/>
    </xf>
    <xf numFmtId="0" fontId="42" fillId="0" borderId="27" xfId="2" applyFont="1" applyBorder="1" applyAlignment="1">
      <alignment horizontal="left" wrapText="1" indent="6"/>
    </xf>
    <xf numFmtId="0" fontId="42" fillId="0" borderId="0" xfId="2" applyFont="1" applyAlignment="1">
      <alignment horizontal="left" indent="6"/>
    </xf>
    <xf numFmtId="0" fontId="43" fillId="0" borderId="0" xfId="2" applyFont="1" applyAlignment="1">
      <alignment horizontal="center"/>
    </xf>
    <xf numFmtId="0" fontId="43" fillId="0" borderId="28" xfId="2" applyFont="1" applyBorder="1" applyAlignment="1">
      <alignment horizontal="center"/>
    </xf>
    <xf numFmtId="0" fontId="42" fillId="0" borderId="27" xfId="2" applyFont="1" applyBorder="1" applyAlignment="1">
      <alignment horizontal="left" indent="6"/>
    </xf>
    <xf numFmtId="0" fontId="45" fillId="0" borderId="29" xfId="3" applyFont="1" applyBorder="1" applyAlignment="1">
      <alignment horizontal="left" indent="6"/>
    </xf>
    <xf numFmtId="0" fontId="42" fillId="0" borderId="30" xfId="2" applyFont="1" applyBorder="1" applyAlignment="1">
      <alignment horizontal="left" indent="6"/>
    </xf>
    <xf numFmtId="0" fontId="43" fillId="0" borderId="30" xfId="2" applyFont="1" applyBorder="1" applyAlignment="1">
      <alignment horizontal="center"/>
    </xf>
    <xf numFmtId="0" fontId="43" fillId="0" borderId="31" xfId="2" applyFont="1" applyBorder="1" applyAlignment="1">
      <alignment horizontal="center"/>
    </xf>
    <xf numFmtId="0" fontId="41" fillId="0" borderId="32" xfId="2" applyFont="1" applyBorder="1" applyAlignment="1">
      <alignment horizontal="left" vertical="center"/>
    </xf>
    <xf numFmtId="0" fontId="41" fillId="0" borderId="33" xfId="2" applyFont="1" applyBorder="1" applyAlignment="1">
      <alignment horizontal="left" vertical="center"/>
    </xf>
    <xf numFmtId="0" fontId="41" fillId="0" borderId="34" xfId="2" applyFont="1" applyBorder="1" applyAlignment="1">
      <alignment horizontal="left" vertical="center"/>
    </xf>
    <xf numFmtId="0" fontId="42" fillId="0" borderId="29" xfId="2" applyFont="1" applyBorder="1" applyAlignment="1">
      <alignment horizontal="left" indent="6"/>
    </xf>
    <xf numFmtId="0" fontId="41" fillId="0" borderId="32" xfId="2" applyFont="1" applyBorder="1" applyAlignment="1">
      <alignment vertical="center"/>
    </xf>
    <xf numFmtId="0" fontId="46" fillId="0" borderId="33" xfId="2" applyFont="1" applyBorder="1" applyAlignment="1">
      <alignment horizontal="center" wrapText="1"/>
    </xf>
    <xf numFmtId="0" fontId="46" fillId="0" borderId="33" xfId="2" applyFont="1" applyBorder="1" applyAlignment="1">
      <alignment horizontal="center"/>
    </xf>
    <xf numFmtId="0" fontId="46" fillId="0" borderId="35" xfId="2" applyFont="1" applyBorder="1" applyAlignment="1">
      <alignment horizontal="center"/>
    </xf>
    <xf numFmtId="0" fontId="41" fillId="0" borderId="36" xfId="2" applyFont="1" applyBorder="1" applyAlignment="1">
      <alignment horizontal="left" vertical="center"/>
    </xf>
    <xf numFmtId="0" fontId="41" fillId="0" borderId="37" xfId="2" applyFont="1" applyBorder="1" applyAlignment="1">
      <alignment horizontal="left" vertical="center"/>
    </xf>
    <xf numFmtId="0" fontId="1" fillId="0" borderId="27" xfId="2" applyBorder="1"/>
    <xf numFmtId="0" fontId="46" fillId="0" borderId="0" xfId="2" applyFont="1" applyAlignment="1">
      <alignment horizontal="center"/>
    </xf>
    <xf numFmtId="0" fontId="46" fillId="0" borderId="38" xfId="2" applyFont="1" applyBorder="1" applyAlignment="1">
      <alignment horizontal="center"/>
    </xf>
    <xf numFmtId="0" fontId="41" fillId="0" borderId="36" xfId="2" applyFont="1" applyBorder="1" applyAlignment="1">
      <alignment vertical="center"/>
    </xf>
    <xf numFmtId="0" fontId="41" fillId="0" borderId="27" xfId="2" applyFont="1" applyBorder="1" applyAlignment="1">
      <alignment vertical="center"/>
    </xf>
    <xf numFmtId="0" fontId="47" fillId="0" borderId="0" xfId="2" applyFont="1" applyAlignment="1">
      <alignment horizontal="center"/>
    </xf>
    <xf numFmtId="0" fontId="47" fillId="0" borderId="38" xfId="2" applyFont="1" applyBorder="1" applyAlignment="1">
      <alignment horizontal="center"/>
    </xf>
    <xf numFmtId="0" fontId="41" fillId="0" borderId="39" xfId="2" applyFont="1" applyBorder="1" applyAlignment="1">
      <alignment vertical="center"/>
    </xf>
    <xf numFmtId="0" fontId="41" fillId="0" borderId="28" xfId="2" applyFont="1" applyBorder="1" applyAlignment="1">
      <alignment vertical="center"/>
    </xf>
    <xf numFmtId="0" fontId="43" fillId="0" borderId="38" xfId="2" applyFont="1" applyBorder="1" applyAlignment="1">
      <alignment horizontal="center"/>
    </xf>
    <xf numFmtId="49" fontId="41" fillId="0" borderId="39" xfId="2" applyNumberFormat="1" applyFont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38" xfId="2" applyFont="1" applyBorder="1" applyAlignment="1">
      <alignment horizontal="center"/>
    </xf>
    <xf numFmtId="49" fontId="49" fillId="0" borderId="40" xfId="2" applyNumberFormat="1" applyFont="1" applyBorder="1" applyAlignment="1">
      <alignment horizontal="center" vertical="center"/>
    </xf>
    <xf numFmtId="0" fontId="1" fillId="0" borderId="29" xfId="2" applyBorder="1"/>
    <xf numFmtId="0" fontId="1" fillId="0" borderId="30" xfId="2" applyBorder="1" applyAlignment="1">
      <alignment horizontal="center"/>
    </xf>
    <xf numFmtId="0" fontId="1" fillId="0" borderId="41" xfId="2" applyBorder="1" applyAlignment="1">
      <alignment horizontal="center"/>
    </xf>
    <xf numFmtId="0" fontId="43" fillId="0" borderId="28" xfId="2" applyFont="1" applyBorder="1" applyAlignment="1">
      <alignment vertical="center"/>
    </xf>
    <xf numFmtId="0" fontId="41" fillId="0" borderId="42" xfId="2" applyFont="1" applyBorder="1" applyAlignment="1">
      <alignment vertical="center"/>
    </xf>
    <xf numFmtId="0" fontId="41" fillId="0" borderId="43" xfId="2" applyFont="1" applyBorder="1" applyAlignment="1">
      <alignment horizontal="center" vertical="center"/>
    </xf>
    <xf numFmtId="0" fontId="49" fillId="0" borderId="44" xfId="2" applyFont="1" applyBorder="1" applyAlignment="1">
      <alignment horizontal="center" vertical="center"/>
    </xf>
    <xf numFmtId="0" fontId="41" fillId="0" borderId="45" xfId="2" applyFont="1" applyBorder="1" applyAlignment="1">
      <alignment vertical="center"/>
    </xf>
    <xf numFmtId="0" fontId="41" fillId="0" borderId="46" xfId="2" applyFont="1" applyBorder="1" applyAlignment="1">
      <alignment horizontal="center" vertical="center"/>
    </xf>
    <xf numFmtId="49" fontId="48" fillId="0" borderId="47" xfId="2" applyNumberFormat="1" applyFont="1" applyBorder="1" applyAlignment="1">
      <alignment horizontal="center" vertical="center"/>
    </xf>
    <xf numFmtId="0" fontId="41" fillId="0" borderId="48" xfId="2" applyFont="1" applyBorder="1" applyAlignment="1">
      <alignment vertical="center"/>
    </xf>
  </cellXfs>
  <cellStyles count="4">
    <cellStyle name="Hypertextový odkaz" xfId="1" builtinId="8"/>
    <cellStyle name="Hypertextový odkaz 2" xfId="3" xr:uid="{DBCD51AB-B1E3-46E8-9CB3-408119240D58}"/>
    <cellStyle name="Normální" xfId="0" builtinId="0" customBuiltin="1"/>
    <cellStyle name="normální 2" xfId="2" xr:uid="{1844232A-3592-455B-81EE-2BF19FCF3A67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52</xdr:row>
      <xdr:rowOff>114300</xdr:rowOff>
    </xdr:from>
    <xdr:ext cx="1612983" cy="368319"/>
    <xdr:pic>
      <xdr:nvPicPr>
        <xdr:cNvPr id="2" name="Obrázek 1">
          <a:extLst>
            <a:ext uri="{FF2B5EF4-FFF2-40B4-BE49-F238E27FC236}">
              <a16:creationId xmlns:a16="http://schemas.microsoft.com/office/drawing/2014/main" id="{07685BF6-1FF8-4EC8-B1AB-8BDA297CD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7553325"/>
          <a:ext cx="1612983" cy="368319"/>
        </a:xfrm>
        <a:prstGeom prst="rect">
          <a:avLst/>
        </a:prstGeom>
      </xdr:spPr>
    </xdr:pic>
    <xdr:clientData/>
  </xdr:oneCellAnchor>
  <xdr:oneCellAnchor>
    <xdr:from>
      <xdr:col>5</xdr:col>
      <xdr:colOff>266699</xdr:colOff>
      <xdr:row>48</xdr:row>
      <xdr:rowOff>95251</xdr:rowOff>
    </xdr:from>
    <xdr:ext cx="1257299" cy="459398"/>
    <xdr:pic>
      <xdr:nvPicPr>
        <xdr:cNvPr id="3" name="Obrázek 2">
          <a:extLst>
            <a:ext uri="{FF2B5EF4-FFF2-40B4-BE49-F238E27FC236}">
              <a16:creationId xmlns:a16="http://schemas.microsoft.com/office/drawing/2014/main" id="{00A64AE0-0E42-4F11-AB59-7B653B327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49" y="6905626"/>
          <a:ext cx="1257299" cy="4593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vel@lanc.cz;%20603%20253%2015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3A28-FC00-4097-A313-7129951FD3C1}">
  <dimension ref="A1:G68"/>
  <sheetViews>
    <sheetView tabSelected="1" workbookViewId="0">
      <selection activeCell="G39" sqref="G39"/>
    </sheetView>
  </sheetViews>
  <sheetFormatPr defaultRowHeight="11.25"/>
  <cols>
    <col min="1" max="1" width="11.6640625" customWidth="1"/>
    <col min="2" max="2" width="13.6640625" customWidth="1"/>
    <col min="3" max="3" width="16.33203125" customWidth="1"/>
    <col min="4" max="5" width="13.6640625" customWidth="1"/>
    <col min="6" max="6" width="15.33203125" customWidth="1"/>
    <col min="7" max="7" width="16.6640625" customWidth="1"/>
  </cols>
  <sheetData>
    <row r="1" customFormat="1"/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46" spans="1:7">
      <c r="A46" s="231"/>
      <c r="B46" s="231"/>
      <c r="C46" s="232"/>
      <c r="D46" s="232"/>
      <c r="E46" s="232"/>
      <c r="F46" s="231"/>
      <c r="G46" s="231"/>
    </row>
    <row r="47" spans="1:7">
      <c r="A47" s="233" t="s">
        <v>1737</v>
      </c>
      <c r="B47" s="233" t="s">
        <v>1738</v>
      </c>
      <c r="C47" s="234" t="s">
        <v>1739</v>
      </c>
      <c r="D47" s="234"/>
      <c r="E47" s="234"/>
      <c r="F47" s="233" t="s">
        <v>1740</v>
      </c>
      <c r="G47" s="233" t="s">
        <v>1741</v>
      </c>
    </row>
    <row r="48" spans="1:7" ht="7.5" customHeight="1" thickBot="1">
      <c r="A48" s="235"/>
      <c r="B48" s="235"/>
      <c r="C48" s="235"/>
      <c r="D48" s="235"/>
      <c r="E48" s="235"/>
      <c r="F48" s="235"/>
      <c r="G48" s="235"/>
    </row>
    <row r="49" spans="1:7">
      <c r="A49" s="236" t="s">
        <v>1742</v>
      </c>
      <c r="B49" s="237"/>
      <c r="C49" s="237"/>
      <c r="D49" s="237"/>
      <c r="E49" s="237"/>
      <c r="F49" s="237"/>
      <c r="G49" s="238"/>
    </row>
    <row r="50" spans="1:7" ht="12.75">
      <c r="A50" s="239" t="s">
        <v>1743</v>
      </c>
      <c r="B50" s="240"/>
      <c r="C50" s="240"/>
      <c r="D50" s="240"/>
      <c r="E50" s="240"/>
      <c r="F50" s="241"/>
      <c r="G50" s="242"/>
    </row>
    <row r="51" spans="1:7" ht="12.75">
      <c r="A51" s="243" t="s">
        <v>1744</v>
      </c>
      <c r="B51" s="240"/>
      <c r="C51" s="240"/>
      <c r="D51" s="240"/>
      <c r="E51" s="240"/>
      <c r="F51" s="241"/>
      <c r="G51" s="242"/>
    </row>
    <row r="52" spans="1:7" ht="12.75">
      <c r="A52" s="244" t="s">
        <v>1745</v>
      </c>
      <c r="B52" s="245"/>
      <c r="C52" s="245"/>
      <c r="D52" s="245"/>
      <c r="E52" s="245"/>
      <c r="F52" s="246"/>
      <c r="G52" s="247"/>
    </row>
    <row r="53" spans="1:7">
      <c r="A53" s="248" t="s">
        <v>1746</v>
      </c>
      <c r="B53" s="249"/>
      <c r="C53" s="249"/>
      <c r="D53" s="249"/>
      <c r="E53" s="249"/>
      <c r="F53" s="249"/>
      <c r="G53" s="250"/>
    </row>
    <row r="54" spans="1:7" ht="12.75">
      <c r="A54" s="239" t="s">
        <v>1747</v>
      </c>
      <c r="B54" s="240"/>
      <c r="C54" s="240"/>
      <c r="D54" s="240"/>
      <c r="E54" s="240"/>
      <c r="F54" s="241"/>
      <c r="G54" s="242"/>
    </row>
    <row r="55" spans="1:7" ht="12.75">
      <c r="A55" s="243" t="s">
        <v>1748</v>
      </c>
      <c r="B55" s="240"/>
      <c r="C55" s="240"/>
      <c r="D55" s="240"/>
      <c r="E55" s="240"/>
      <c r="F55" s="241"/>
      <c r="G55" s="242"/>
    </row>
    <row r="56" spans="1:7" ht="12.75">
      <c r="A56" s="251" t="s">
        <v>1749</v>
      </c>
      <c r="B56" s="245"/>
      <c r="C56" s="245"/>
      <c r="D56" s="245"/>
      <c r="E56" s="245"/>
      <c r="F56" s="246"/>
      <c r="G56" s="247"/>
    </row>
    <row r="57" spans="1:7">
      <c r="A57" s="248"/>
      <c r="B57" s="249"/>
      <c r="C57" s="249"/>
      <c r="D57" s="249"/>
      <c r="E57" s="249"/>
      <c r="F57" s="249"/>
      <c r="G57" s="250"/>
    </row>
    <row r="58" spans="1:7" ht="12.75">
      <c r="A58" s="243"/>
      <c r="B58" s="240"/>
      <c r="C58" s="240"/>
      <c r="D58" s="240"/>
      <c r="E58" s="240"/>
      <c r="F58" s="241"/>
      <c r="G58" s="242"/>
    </row>
    <row r="59" spans="1:7" ht="12.75">
      <c r="A59" s="243"/>
      <c r="B59" s="240"/>
      <c r="C59" s="240"/>
      <c r="D59" s="240"/>
      <c r="E59" s="240"/>
      <c r="F59" s="241"/>
      <c r="G59" s="242"/>
    </row>
    <row r="60" spans="1:7" ht="12.75">
      <c r="A60" s="251"/>
      <c r="B60" s="245"/>
      <c r="C60" s="245"/>
      <c r="D60" s="245"/>
      <c r="E60" s="245"/>
      <c r="F60" s="246"/>
      <c r="G60" s="247"/>
    </row>
    <row r="61" spans="1:7" ht="12.75">
      <c r="A61" s="252" t="s">
        <v>1750</v>
      </c>
      <c r="B61" s="253" t="s">
        <v>1751</v>
      </c>
      <c r="C61" s="254"/>
      <c r="D61" s="254"/>
      <c r="E61" s="255"/>
      <c r="F61" s="256" t="s">
        <v>1740</v>
      </c>
      <c r="G61" s="257" t="s">
        <v>1752</v>
      </c>
    </row>
    <row r="62" spans="1:7" ht="15">
      <c r="A62" s="258"/>
      <c r="B62" s="259"/>
      <c r="C62" s="259"/>
      <c r="D62" s="259"/>
      <c r="E62" s="260"/>
      <c r="F62" s="261" t="s">
        <v>1753</v>
      </c>
      <c r="G62" s="257" t="s">
        <v>1754</v>
      </c>
    </row>
    <row r="63" spans="1:7" ht="15">
      <c r="A63" s="258"/>
      <c r="B63" s="259"/>
      <c r="C63" s="259"/>
      <c r="D63" s="259"/>
      <c r="E63" s="260"/>
      <c r="F63" s="261" t="s">
        <v>1741</v>
      </c>
      <c r="G63" s="257" t="s">
        <v>1755</v>
      </c>
    </row>
    <row r="64" spans="1:7" ht="12">
      <c r="A64" s="262" t="s">
        <v>1756</v>
      </c>
      <c r="B64" s="263" t="s">
        <v>1757</v>
      </c>
      <c r="C64" s="263"/>
      <c r="D64" s="263"/>
      <c r="E64" s="264"/>
      <c r="F64" s="265" t="s">
        <v>1738</v>
      </c>
      <c r="G64" s="266" t="s">
        <v>1758</v>
      </c>
    </row>
    <row r="65" spans="1:7" ht="14.25">
      <c r="A65" s="262"/>
      <c r="B65" s="241"/>
      <c r="C65" s="241"/>
      <c r="D65" s="241"/>
      <c r="E65" s="267"/>
      <c r="F65" s="268" t="s">
        <v>1759</v>
      </c>
      <c r="G65" s="266"/>
    </row>
    <row r="66" spans="1:7" ht="15">
      <c r="A66" s="262" t="s">
        <v>1739</v>
      </c>
      <c r="B66" s="269" t="s">
        <v>1760</v>
      </c>
      <c r="C66" s="269"/>
      <c r="D66" s="269"/>
      <c r="E66" s="270"/>
      <c r="F66" s="271"/>
      <c r="G66" s="266"/>
    </row>
    <row r="67" spans="1:7" ht="15">
      <c r="A67" s="272"/>
      <c r="B67" s="273"/>
      <c r="C67" s="273"/>
      <c r="D67" s="273"/>
      <c r="E67" s="274"/>
      <c r="F67" s="265" t="s">
        <v>1761</v>
      </c>
      <c r="G67" s="275"/>
    </row>
    <row r="68" spans="1:7" ht="15.75" thickBot="1">
      <c r="A68" s="276" t="s">
        <v>1762</v>
      </c>
      <c r="B68" s="277" t="s">
        <v>1763</v>
      </c>
      <c r="C68" s="278"/>
      <c r="D68" s="279" t="s">
        <v>1764</v>
      </c>
      <c r="E68" s="280" t="s">
        <v>1765</v>
      </c>
      <c r="F68" s="281"/>
      <c r="G68" s="282"/>
    </row>
  </sheetData>
  <mergeCells count="25">
    <mergeCell ref="B63:E63"/>
    <mergeCell ref="B64:E64"/>
    <mergeCell ref="B65:E65"/>
    <mergeCell ref="B66:E66"/>
    <mergeCell ref="B67:E67"/>
    <mergeCell ref="B68:C68"/>
    <mergeCell ref="A58:E58"/>
    <mergeCell ref="F58:G60"/>
    <mergeCell ref="A59:E59"/>
    <mergeCell ref="A60:E60"/>
    <mergeCell ref="B61:E61"/>
    <mergeCell ref="B62:E62"/>
    <mergeCell ref="A53:G53"/>
    <mergeCell ref="A54:E54"/>
    <mergeCell ref="F54:G56"/>
    <mergeCell ref="A55:E55"/>
    <mergeCell ref="A56:E56"/>
    <mergeCell ref="A57:G57"/>
    <mergeCell ref="C46:E46"/>
    <mergeCell ref="C47:E47"/>
    <mergeCell ref="A49:G49"/>
    <mergeCell ref="A50:E50"/>
    <mergeCell ref="F50:G52"/>
    <mergeCell ref="A51:E51"/>
    <mergeCell ref="A52:E52"/>
  </mergeCells>
  <hyperlinks>
    <hyperlink ref="A52" r:id="rId1" display="pavel@lanc.cz; 603 253 155" xr:uid="{86FDA164-7DB1-4C37-B885-27609632B7D0}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R5" s="20"/>
      <c r="BE5" s="208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R6" s="20"/>
      <c r="BE6" s="209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09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09"/>
      <c r="BS8" s="17" t="s">
        <v>6</v>
      </c>
    </row>
    <row r="9" spans="1:74" ht="14.45" customHeight="1">
      <c r="B9" s="20"/>
      <c r="AR9" s="20"/>
      <c r="BE9" s="209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09"/>
      <c r="BS10" s="17" t="s">
        <v>6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29</v>
      </c>
      <c r="AR11" s="20"/>
      <c r="BE11" s="209"/>
      <c r="BS11" s="17" t="s">
        <v>6</v>
      </c>
    </row>
    <row r="12" spans="1:74" ht="6.95" customHeight="1">
      <c r="B12" s="20"/>
      <c r="AR12" s="20"/>
      <c r="BE12" s="209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09"/>
      <c r="BS13" s="17" t="s">
        <v>6</v>
      </c>
    </row>
    <row r="14" spans="1:74" ht="12.75">
      <c r="B14" s="20"/>
      <c r="E14" s="214" t="s">
        <v>31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7" t="s">
        <v>28</v>
      </c>
      <c r="AN14" s="29" t="s">
        <v>31</v>
      </c>
      <c r="AR14" s="20"/>
      <c r="BE14" s="209"/>
      <c r="BS14" s="17" t="s">
        <v>6</v>
      </c>
    </row>
    <row r="15" spans="1:74" ht="6.95" customHeight="1">
      <c r="B15" s="20"/>
      <c r="AR15" s="20"/>
      <c r="BE15" s="209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09"/>
      <c r="BS16" s="17" t="s">
        <v>4</v>
      </c>
    </row>
    <row r="17" spans="2:71" ht="18.399999999999999" customHeight="1">
      <c r="B17" s="20"/>
      <c r="E17" s="25" t="s">
        <v>34</v>
      </c>
      <c r="AK17" s="27" t="s">
        <v>28</v>
      </c>
      <c r="AN17" s="25" t="s">
        <v>1</v>
      </c>
      <c r="AR17" s="20"/>
      <c r="BE17" s="209"/>
      <c r="BS17" s="17" t="s">
        <v>35</v>
      </c>
    </row>
    <row r="18" spans="2:71" ht="6.95" customHeight="1">
      <c r="B18" s="20"/>
      <c r="AR18" s="20"/>
      <c r="BE18" s="209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33</v>
      </c>
      <c r="AR19" s="20"/>
      <c r="BE19" s="209"/>
      <c r="BS19" s="17" t="s">
        <v>6</v>
      </c>
    </row>
    <row r="20" spans="2:71" ht="18.399999999999999" customHeight="1">
      <c r="B20" s="20"/>
      <c r="E20" s="25" t="s">
        <v>34</v>
      </c>
      <c r="AK20" s="27" t="s">
        <v>28</v>
      </c>
      <c r="AN20" s="25" t="s">
        <v>1</v>
      </c>
      <c r="AR20" s="20"/>
      <c r="BE20" s="209"/>
      <c r="BS20" s="17" t="s">
        <v>35</v>
      </c>
    </row>
    <row r="21" spans="2:71" ht="6.95" customHeight="1">
      <c r="B21" s="20"/>
      <c r="AR21" s="20"/>
      <c r="BE21" s="209"/>
    </row>
    <row r="22" spans="2:71" ht="12" customHeight="1">
      <c r="B22" s="20"/>
      <c r="D22" s="27" t="s">
        <v>37</v>
      </c>
      <c r="AR22" s="20"/>
      <c r="BE22" s="209"/>
    </row>
    <row r="23" spans="2:71" ht="16.5" customHeight="1">
      <c r="B23" s="20"/>
      <c r="E23" s="216" t="s">
        <v>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20"/>
      <c r="BE23" s="209"/>
    </row>
    <row r="24" spans="2:71" ht="6.95" customHeight="1">
      <c r="B24" s="20"/>
      <c r="AR24" s="20"/>
      <c r="BE24" s="209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9"/>
    </row>
    <row r="26" spans="2:71" s="1" customFormat="1" ht="25.9" customHeight="1">
      <c r="B26" s="32"/>
      <c r="D26" s="33" t="s">
        <v>38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ROUND(AG94,2)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39</v>
      </c>
      <c r="M28" s="219"/>
      <c r="N28" s="219"/>
      <c r="O28" s="219"/>
      <c r="P28" s="219"/>
      <c r="W28" s="219" t="s">
        <v>40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41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7" t="s">
        <v>42</v>
      </c>
      <c r="F29" s="27" t="s">
        <v>43</v>
      </c>
      <c r="L29" s="222">
        <v>0.21</v>
      </c>
      <c r="M29" s="221"/>
      <c r="N29" s="221"/>
      <c r="O29" s="221"/>
      <c r="P29" s="221"/>
      <c r="W29" s="220">
        <f>ROUND(AZ94,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ROUND(AV94,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7" t="s">
        <v>44</v>
      </c>
      <c r="L30" s="222">
        <v>0.15</v>
      </c>
      <c r="M30" s="221"/>
      <c r="N30" s="221"/>
      <c r="O30" s="221"/>
      <c r="P30" s="221"/>
      <c r="W30" s="220">
        <f>ROUND(BA94,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ROUND(AW94,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7" t="s">
        <v>45</v>
      </c>
      <c r="L31" s="222">
        <v>0.21</v>
      </c>
      <c r="M31" s="221"/>
      <c r="N31" s="221"/>
      <c r="O31" s="221"/>
      <c r="P31" s="221"/>
      <c r="W31" s="220">
        <f>ROUND(BB94,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7" t="s">
        <v>46</v>
      </c>
      <c r="L32" s="222">
        <v>0.15</v>
      </c>
      <c r="M32" s="221"/>
      <c r="N32" s="221"/>
      <c r="O32" s="221"/>
      <c r="P32" s="221"/>
      <c r="W32" s="220">
        <f>ROUND(BC94,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57" s="2" customFormat="1" ht="14.45" hidden="1" customHeight="1">
      <c r="B33" s="36"/>
      <c r="F33" s="27" t="s">
        <v>47</v>
      </c>
      <c r="L33" s="222">
        <v>0</v>
      </c>
      <c r="M33" s="221"/>
      <c r="N33" s="221"/>
      <c r="O33" s="221"/>
      <c r="P33" s="221"/>
      <c r="W33" s="220">
        <f>ROUND(BD94,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  <c r="BE33" s="210"/>
    </row>
    <row r="34" spans="2:57" s="1" customFormat="1" ht="6.95" customHeight="1">
      <c r="B34" s="32"/>
      <c r="AR34" s="32"/>
      <c r="BE34" s="209"/>
    </row>
    <row r="35" spans="2:57" s="1" customFormat="1" ht="25.9" customHeight="1">
      <c r="B35" s="32"/>
      <c r="C35" s="37"/>
      <c r="D35" s="38" t="s">
        <v>48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49</v>
      </c>
      <c r="U35" s="39"/>
      <c r="V35" s="39"/>
      <c r="W35" s="39"/>
      <c r="X35" s="226" t="s">
        <v>50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53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54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53</v>
      </c>
      <c r="AI60" s="34"/>
      <c r="AJ60" s="34"/>
      <c r="AK60" s="34"/>
      <c r="AL60" s="34"/>
      <c r="AM60" s="43" t="s">
        <v>54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55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56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53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54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53</v>
      </c>
      <c r="AI75" s="34"/>
      <c r="AJ75" s="34"/>
      <c r="AK75" s="34"/>
      <c r="AL75" s="34"/>
      <c r="AM75" s="43" t="s">
        <v>54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57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2022</v>
      </c>
      <c r="AR84" s="48"/>
    </row>
    <row r="85" spans="1:91" s="4" customFormat="1" ht="36.950000000000003" customHeight="1">
      <c r="B85" s="49"/>
      <c r="C85" s="50" t="s">
        <v>16</v>
      </c>
      <c r="L85" s="189" t="str">
        <f>K6</f>
        <v>REKO VS 704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MOST</v>
      </c>
      <c r="AI87" s="27" t="s">
        <v>22</v>
      </c>
      <c r="AM87" s="191" t="str">
        <f>IF(AN8= "","",AN8)</f>
        <v>26. 5. 2022</v>
      </c>
      <c r="AN87" s="191"/>
      <c r="AR87" s="32"/>
    </row>
    <row r="88" spans="1:91" s="1" customFormat="1" ht="6.95" customHeight="1">
      <c r="B88" s="32"/>
      <c r="AR88" s="32"/>
    </row>
    <row r="89" spans="1:91" s="1" customFormat="1" ht="25.7" customHeight="1">
      <c r="B89" s="32"/>
      <c r="C89" s="27" t="s">
        <v>24</v>
      </c>
      <c r="L89" s="3" t="str">
        <f>IF(E11= "","",E11)</f>
        <v>Severočeská teplárenská, a.s., Teplárenská 2</v>
      </c>
      <c r="AI89" s="27" t="s">
        <v>32</v>
      </c>
      <c r="AM89" s="192" t="str">
        <f>IF(E17="","",E17)</f>
        <v>EO TECHNOLOGY s.r.o., Za tratí 415,19600, Praha 9</v>
      </c>
      <c r="AN89" s="193"/>
      <c r="AO89" s="193"/>
      <c r="AP89" s="193"/>
      <c r="AR89" s="32"/>
      <c r="AS89" s="194" t="s">
        <v>58</v>
      </c>
      <c r="AT89" s="195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25.7" customHeight="1">
      <c r="B90" s="32"/>
      <c r="C90" s="27" t="s">
        <v>30</v>
      </c>
      <c r="L90" s="3" t="str">
        <f>IF(E14= "Vyplň údaj","",E14)</f>
        <v/>
      </c>
      <c r="AI90" s="27" t="s">
        <v>36</v>
      </c>
      <c r="AM90" s="192" t="str">
        <f>IF(E20="","",E20)</f>
        <v>EO TECHNOLOGY s.r.o., Za tratí 415,19600, Praha 9</v>
      </c>
      <c r="AN90" s="193"/>
      <c r="AO90" s="193"/>
      <c r="AP90" s="193"/>
      <c r="AR90" s="32"/>
      <c r="AS90" s="196"/>
      <c r="AT90" s="197"/>
      <c r="BD90" s="56"/>
    </row>
    <row r="91" spans="1:91" s="1" customFormat="1" ht="10.9" customHeight="1">
      <c r="B91" s="32"/>
      <c r="AR91" s="32"/>
      <c r="AS91" s="196"/>
      <c r="AT91" s="197"/>
      <c r="BD91" s="56"/>
    </row>
    <row r="92" spans="1:91" s="1" customFormat="1" ht="29.25" customHeight="1">
      <c r="B92" s="32"/>
      <c r="C92" s="198" t="s">
        <v>59</v>
      </c>
      <c r="D92" s="199"/>
      <c r="E92" s="199"/>
      <c r="F92" s="199"/>
      <c r="G92" s="199"/>
      <c r="H92" s="57"/>
      <c r="I92" s="201" t="s">
        <v>60</v>
      </c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200" t="s">
        <v>61</v>
      </c>
      <c r="AH92" s="199"/>
      <c r="AI92" s="199"/>
      <c r="AJ92" s="199"/>
      <c r="AK92" s="199"/>
      <c r="AL92" s="199"/>
      <c r="AM92" s="199"/>
      <c r="AN92" s="201" t="s">
        <v>62</v>
      </c>
      <c r="AO92" s="199"/>
      <c r="AP92" s="202"/>
      <c r="AQ92" s="58" t="s">
        <v>63</v>
      </c>
      <c r="AR92" s="32"/>
      <c r="AS92" s="59" t="s">
        <v>64</v>
      </c>
      <c r="AT92" s="60" t="s">
        <v>65</v>
      </c>
      <c r="AU92" s="60" t="s">
        <v>66</v>
      </c>
      <c r="AV92" s="60" t="s">
        <v>67</v>
      </c>
      <c r="AW92" s="60" t="s">
        <v>68</v>
      </c>
      <c r="AX92" s="60" t="s">
        <v>69</v>
      </c>
      <c r="AY92" s="60" t="s">
        <v>70</v>
      </c>
      <c r="AZ92" s="60" t="s">
        <v>71</v>
      </c>
      <c r="BA92" s="60" t="s">
        <v>72</v>
      </c>
      <c r="BB92" s="60" t="s">
        <v>73</v>
      </c>
      <c r="BC92" s="60" t="s">
        <v>74</v>
      </c>
      <c r="BD92" s="61" t="s">
        <v>75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76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06">
        <f>ROUND(SUM(AG95:AG101),2)</f>
        <v>0</v>
      </c>
      <c r="AH94" s="206"/>
      <c r="AI94" s="206"/>
      <c r="AJ94" s="206"/>
      <c r="AK94" s="206"/>
      <c r="AL94" s="206"/>
      <c r="AM94" s="206"/>
      <c r="AN94" s="207">
        <f t="shared" ref="AN94:AN101" si="0">SUM(AG94,AT94)</f>
        <v>0</v>
      </c>
      <c r="AO94" s="207"/>
      <c r="AP94" s="207"/>
      <c r="AQ94" s="67" t="s">
        <v>1</v>
      </c>
      <c r="AR94" s="63"/>
      <c r="AS94" s="68">
        <f>ROUND(SUM(AS95:AS101),2)</f>
        <v>0</v>
      </c>
      <c r="AT94" s="69">
        <f t="shared" ref="AT94:AT101" si="1">ROUND(SUM(AV94:AW94),2)</f>
        <v>0</v>
      </c>
      <c r="AU94" s="70">
        <f>ROUND(SUM(AU95:AU101),5)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ROUND(SUM(AZ95:AZ101),2)</f>
        <v>0</v>
      </c>
      <c r="BA94" s="69">
        <f>ROUND(SUM(BA95:BA101),2)</f>
        <v>0</v>
      </c>
      <c r="BB94" s="69">
        <f>ROUND(SUM(BB95:BB101),2)</f>
        <v>0</v>
      </c>
      <c r="BC94" s="69">
        <f>ROUND(SUM(BC95:BC101),2)</f>
        <v>0</v>
      </c>
      <c r="BD94" s="71">
        <f>ROUND(SUM(BD95:BD101),2)</f>
        <v>0</v>
      </c>
      <c r="BS94" s="72" t="s">
        <v>77</v>
      </c>
      <c r="BT94" s="72" t="s">
        <v>78</v>
      </c>
      <c r="BU94" s="73" t="s">
        <v>79</v>
      </c>
      <c r="BV94" s="72" t="s">
        <v>80</v>
      </c>
      <c r="BW94" s="72" t="s">
        <v>5</v>
      </c>
      <c r="BX94" s="72" t="s">
        <v>81</v>
      </c>
      <c r="CL94" s="72" t="s">
        <v>1</v>
      </c>
    </row>
    <row r="95" spans="1:91" s="6" customFormat="1" ht="16.5" customHeight="1">
      <c r="A95" s="74" t="s">
        <v>82</v>
      </c>
      <c r="B95" s="75"/>
      <c r="C95" s="76"/>
      <c r="D95" s="203" t="s">
        <v>83</v>
      </c>
      <c r="E95" s="203"/>
      <c r="F95" s="203"/>
      <c r="G95" s="203"/>
      <c r="H95" s="203"/>
      <c r="I95" s="77"/>
      <c r="J95" s="203" t="s">
        <v>84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4">
        <f>'01 - Výměníková stanice -...'!J30</f>
        <v>0</v>
      </c>
      <c r="AH95" s="205"/>
      <c r="AI95" s="205"/>
      <c r="AJ95" s="205"/>
      <c r="AK95" s="205"/>
      <c r="AL95" s="205"/>
      <c r="AM95" s="205"/>
      <c r="AN95" s="204">
        <f t="shared" si="0"/>
        <v>0</v>
      </c>
      <c r="AO95" s="205"/>
      <c r="AP95" s="205"/>
      <c r="AQ95" s="78" t="s">
        <v>85</v>
      </c>
      <c r="AR95" s="75"/>
      <c r="AS95" s="79">
        <v>0</v>
      </c>
      <c r="AT95" s="80">
        <f t="shared" si="1"/>
        <v>0</v>
      </c>
      <c r="AU95" s="81">
        <f>'01 - Výměníková stanice -...'!P118</f>
        <v>0</v>
      </c>
      <c r="AV95" s="80">
        <f>'01 - Výměníková stanice -...'!J33</f>
        <v>0</v>
      </c>
      <c r="AW95" s="80">
        <f>'01 - Výměníková stanice -...'!J34</f>
        <v>0</v>
      </c>
      <c r="AX95" s="80">
        <f>'01 - Výměníková stanice -...'!J35</f>
        <v>0</v>
      </c>
      <c r="AY95" s="80">
        <f>'01 - Výměníková stanice -...'!J36</f>
        <v>0</v>
      </c>
      <c r="AZ95" s="80">
        <f>'01 - Výměníková stanice -...'!F33</f>
        <v>0</v>
      </c>
      <c r="BA95" s="80">
        <f>'01 - Výměníková stanice -...'!F34</f>
        <v>0</v>
      </c>
      <c r="BB95" s="80">
        <f>'01 - Výměníková stanice -...'!F35</f>
        <v>0</v>
      </c>
      <c r="BC95" s="80">
        <f>'01 - Výměníková stanice -...'!F36</f>
        <v>0</v>
      </c>
      <c r="BD95" s="82">
        <f>'01 - Výměníková stanice -...'!F37</f>
        <v>0</v>
      </c>
      <c r="BT95" s="83" t="s">
        <v>86</v>
      </c>
      <c r="BV95" s="83" t="s">
        <v>80</v>
      </c>
      <c r="BW95" s="83" t="s">
        <v>87</v>
      </c>
      <c r="BX95" s="83" t="s">
        <v>5</v>
      </c>
      <c r="CL95" s="83" t="s">
        <v>1</v>
      </c>
      <c r="CM95" s="83" t="s">
        <v>88</v>
      </c>
    </row>
    <row r="96" spans="1:91" s="6" customFormat="1" ht="16.5" customHeight="1">
      <c r="A96" s="74" t="s">
        <v>82</v>
      </c>
      <c r="B96" s="75"/>
      <c r="C96" s="76"/>
      <c r="D96" s="203" t="s">
        <v>89</v>
      </c>
      <c r="E96" s="203"/>
      <c r="F96" s="203"/>
      <c r="G96" s="203"/>
      <c r="H96" s="203"/>
      <c r="I96" s="77"/>
      <c r="J96" s="203" t="s">
        <v>90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4">
        <f>'01.1 - Strojní část - dop...'!J30</f>
        <v>0</v>
      </c>
      <c r="AH96" s="205"/>
      <c r="AI96" s="205"/>
      <c r="AJ96" s="205"/>
      <c r="AK96" s="205"/>
      <c r="AL96" s="205"/>
      <c r="AM96" s="205"/>
      <c r="AN96" s="204">
        <f t="shared" si="0"/>
        <v>0</v>
      </c>
      <c r="AO96" s="205"/>
      <c r="AP96" s="205"/>
      <c r="AQ96" s="78" t="s">
        <v>85</v>
      </c>
      <c r="AR96" s="75"/>
      <c r="AS96" s="79">
        <v>0</v>
      </c>
      <c r="AT96" s="80">
        <f t="shared" si="1"/>
        <v>0</v>
      </c>
      <c r="AU96" s="81">
        <f>'01.1 - Strojní část - dop...'!P123</f>
        <v>0</v>
      </c>
      <c r="AV96" s="80">
        <f>'01.1 - Strojní část - dop...'!J33</f>
        <v>0</v>
      </c>
      <c r="AW96" s="80">
        <f>'01.1 - Strojní část - dop...'!J34</f>
        <v>0</v>
      </c>
      <c r="AX96" s="80">
        <f>'01.1 - Strojní část - dop...'!J35</f>
        <v>0</v>
      </c>
      <c r="AY96" s="80">
        <f>'01.1 - Strojní část - dop...'!J36</f>
        <v>0</v>
      </c>
      <c r="AZ96" s="80">
        <f>'01.1 - Strojní část - dop...'!F33</f>
        <v>0</v>
      </c>
      <c r="BA96" s="80">
        <f>'01.1 - Strojní část - dop...'!F34</f>
        <v>0</v>
      </c>
      <c r="BB96" s="80">
        <f>'01.1 - Strojní část - dop...'!F35</f>
        <v>0</v>
      </c>
      <c r="BC96" s="80">
        <f>'01.1 - Strojní část - dop...'!F36</f>
        <v>0</v>
      </c>
      <c r="BD96" s="82">
        <f>'01.1 - Strojní část - dop...'!F37</f>
        <v>0</v>
      </c>
      <c r="BT96" s="83" t="s">
        <v>86</v>
      </c>
      <c r="BV96" s="83" t="s">
        <v>80</v>
      </c>
      <c r="BW96" s="83" t="s">
        <v>91</v>
      </c>
      <c r="BX96" s="83" t="s">
        <v>5</v>
      </c>
      <c r="CL96" s="83" t="s">
        <v>1</v>
      </c>
      <c r="CM96" s="83" t="s">
        <v>88</v>
      </c>
    </row>
    <row r="97" spans="1:91" s="6" customFormat="1" ht="16.5" customHeight="1">
      <c r="A97" s="74" t="s">
        <v>82</v>
      </c>
      <c r="B97" s="75"/>
      <c r="C97" s="76"/>
      <c r="D97" s="203" t="s">
        <v>92</v>
      </c>
      <c r="E97" s="203"/>
      <c r="F97" s="203"/>
      <c r="G97" s="203"/>
      <c r="H97" s="203"/>
      <c r="I97" s="77"/>
      <c r="J97" s="203" t="s">
        <v>93</v>
      </c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4">
        <f>'02 - Stavební část'!J30</f>
        <v>0</v>
      </c>
      <c r="AH97" s="205"/>
      <c r="AI97" s="205"/>
      <c r="AJ97" s="205"/>
      <c r="AK97" s="205"/>
      <c r="AL97" s="205"/>
      <c r="AM97" s="205"/>
      <c r="AN97" s="204">
        <f t="shared" si="0"/>
        <v>0</v>
      </c>
      <c r="AO97" s="205"/>
      <c r="AP97" s="205"/>
      <c r="AQ97" s="78" t="s">
        <v>85</v>
      </c>
      <c r="AR97" s="75"/>
      <c r="AS97" s="79">
        <v>0</v>
      </c>
      <c r="AT97" s="80">
        <f t="shared" si="1"/>
        <v>0</v>
      </c>
      <c r="AU97" s="81">
        <f>'02 - Stavební část'!P124</f>
        <v>0</v>
      </c>
      <c r="AV97" s="80">
        <f>'02 - Stavební část'!J33</f>
        <v>0</v>
      </c>
      <c r="AW97" s="80">
        <f>'02 - Stavební část'!J34</f>
        <v>0</v>
      </c>
      <c r="AX97" s="80">
        <f>'02 - Stavební část'!J35</f>
        <v>0</v>
      </c>
      <c r="AY97" s="80">
        <f>'02 - Stavební část'!J36</f>
        <v>0</v>
      </c>
      <c r="AZ97" s="80">
        <f>'02 - Stavební část'!F33</f>
        <v>0</v>
      </c>
      <c r="BA97" s="80">
        <f>'02 - Stavební část'!F34</f>
        <v>0</v>
      </c>
      <c r="BB97" s="80">
        <f>'02 - Stavební část'!F35</f>
        <v>0</v>
      </c>
      <c r="BC97" s="80">
        <f>'02 - Stavební část'!F36</f>
        <v>0</v>
      </c>
      <c r="BD97" s="82">
        <f>'02 - Stavební část'!F37</f>
        <v>0</v>
      </c>
      <c r="BT97" s="83" t="s">
        <v>86</v>
      </c>
      <c r="BV97" s="83" t="s">
        <v>80</v>
      </c>
      <c r="BW97" s="83" t="s">
        <v>94</v>
      </c>
      <c r="BX97" s="83" t="s">
        <v>5</v>
      </c>
      <c r="CL97" s="83" t="s">
        <v>1</v>
      </c>
      <c r="CM97" s="83" t="s">
        <v>88</v>
      </c>
    </row>
    <row r="98" spans="1:91" s="6" customFormat="1" ht="16.5" customHeight="1">
      <c r="A98" s="74" t="s">
        <v>82</v>
      </c>
      <c r="B98" s="75"/>
      <c r="C98" s="76"/>
      <c r="D98" s="203" t="s">
        <v>95</v>
      </c>
      <c r="E98" s="203"/>
      <c r="F98" s="203"/>
      <c r="G98" s="203"/>
      <c r="H98" s="203"/>
      <c r="I98" s="77"/>
      <c r="J98" s="203" t="s">
        <v>96</v>
      </c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4">
        <f>'03 - Demontáže'!J30</f>
        <v>0</v>
      </c>
      <c r="AH98" s="205"/>
      <c r="AI98" s="205"/>
      <c r="AJ98" s="205"/>
      <c r="AK98" s="205"/>
      <c r="AL98" s="205"/>
      <c r="AM98" s="205"/>
      <c r="AN98" s="204">
        <f t="shared" si="0"/>
        <v>0</v>
      </c>
      <c r="AO98" s="205"/>
      <c r="AP98" s="205"/>
      <c r="AQ98" s="78" t="s">
        <v>85</v>
      </c>
      <c r="AR98" s="75"/>
      <c r="AS98" s="79">
        <v>0</v>
      </c>
      <c r="AT98" s="80">
        <f t="shared" si="1"/>
        <v>0</v>
      </c>
      <c r="AU98" s="81">
        <f>'03 - Demontáže'!P123</f>
        <v>0</v>
      </c>
      <c r="AV98" s="80">
        <f>'03 - Demontáže'!J33</f>
        <v>0</v>
      </c>
      <c r="AW98" s="80">
        <f>'03 - Demontáže'!J34</f>
        <v>0</v>
      </c>
      <c r="AX98" s="80">
        <f>'03 - Demontáže'!J35</f>
        <v>0</v>
      </c>
      <c r="AY98" s="80">
        <f>'03 - Demontáže'!J36</f>
        <v>0</v>
      </c>
      <c r="AZ98" s="80">
        <f>'03 - Demontáže'!F33</f>
        <v>0</v>
      </c>
      <c r="BA98" s="80">
        <f>'03 - Demontáže'!F34</f>
        <v>0</v>
      </c>
      <c r="BB98" s="80">
        <f>'03 - Demontáže'!F35</f>
        <v>0</v>
      </c>
      <c r="BC98" s="80">
        <f>'03 - Demontáže'!F36</f>
        <v>0</v>
      </c>
      <c r="BD98" s="82">
        <f>'03 - Demontáže'!F37</f>
        <v>0</v>
      </c>
      <c r="BT98" s="83" t="s">
        <v>86</v>
      </c>
      <c r="BV98" s="83" t="s">
        <v>80</v>
      </c>
      <c r="BW98" s="83" t="s">
        <v>97</v>
      </c>
      <c r="BX98" s="83" t="s">
        <v>5</v>
      </c>
      <c r="CL98" s="83" t="s">
        <v>1</v>
      </c>
      <c r="CM98" s="83" t="s">
        <v>88</v>
      </c>
    </row>
    <row r="99" spans="1:91" s="6" customFormat="1" ht="16.5" customHeight="1">
      <c r="A99" s="74" t="s">
        <v>82</v>
      </c>
      <c r="B99" s="75"/>
      <c r="C99" s="76"/>
      <c r="D99" s="203" t="s">
        <v>98</v>
      </c>
      <c r="E99" s="203"/>
      <c r="F99" s="203"/>
      <c r="G99" s="203"/>
      <c r="H99" s="203"/>
      <c r="I99" s="77"/>
      <c r="J99" s="203" t="s">
        <v>99</v>
      </c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  <c r="AG99" s="204">
        <f>'04 - Měření a regulace'!J30</f>
        <v>0</v>
      </c>
      <c r="AH99" s="205"/>
      <c r="AI99" s="205"/>
      <c r="AJ99" s="205"/>
      <c r="AK99" s="205"/>
      <c r="AL99" s="205"/>
      <c r="AM99" s="205"/>
      <c r="AN99" s="204">
        <f t="shared" si="0"/>
        <v>0</v>
      </c>
      <c r="AO99" s="205"/>
      <c r="AP99" s="205"/>
      <c r="AQ99" s="78" t="s">
        <v>85</v>
      </c>
      <c r="AR99" s="75"/>
      <c r="AS99" s="79">
        <v>0</v>
      </c>
      <c r="AT99" s="80">
        <f t="shared" si="1"/>
        <v>0</v>
      </c>
      <c r="AU99" s="81">
        <f>'04 - Měření a regulace'!P125</f>
        <v>0</v>
      </c>
      <c r="AV99" s="80">
        <f>'04 - Měření a regulace'!J33</f>
        <v>0</v>
      </c>
      <c r="AW99" s="80">
        <f>'04 - Měření a regulace'!J34</f>
        <v>0</v>
      </c>
      <c r="AX99" s="80">
        <f>'04 - Měření a regulace'!J35</f>
        <v>0</v>
      </c>
      <c r="AY99" s="80">
        <f>'04 - Měření a regulace'!J36</f>
        <v>0</v>
      </c>
      <c r="AZ99" s="80">
        <f>'04 - Měření a regulace'!F33</f>
        <v>0</v>
      </c>
      <c r="BA99" s="80">
        <f>'04 - Měření a regulace'!F34</f>
        <v>0</v>
      </c>
      <c r="BB99" s="80">
        <f>'04 - Měření a regulace'!F35</f>
        <v>0</v>
      </c>
      <c r="BC99" s="80">
        <f>'04 - Měření a regulace'!F36</f>
        <v>0</v>
      </c>
      <c r="BD99" s="82">
        <f>'04 - Měření a regulace'!F37</f>
        <v>0</v>
      </c>
      <c r="BT99" s="83" t="s">
        <v>86</v>
      </c>
      <c r="BV99" s="83" t="s">
        <v>80</v>
      </c>
      <c r="BW99" s="83" t="s">
        <v>100</v>
      </c>
      <c r="BX99" s="83" t="s">
        <v>5</v>
      </c>
      <c r="CL99" s="83" t="s">
        <v>1</v>
      </c>
      <c r="CM99" s="83" t="s">
        <v>88</v>
      </c>
    </row>
    <row r="100" spans="1:91" s="6" customFormat="1" ht="16.5" customHeight="1">
      <c r="A100" s="74" t="s">
        <v>82</v>
      </c>
      <c r="B100" s="75"/>
      <c r="C100" s="76"/>
      <c r="D100" s="203" t="s">
        <v>101</v>
      </c>
      <c r="E100" s="203"/>
      <c r="F100" s="203"/>
      <c r="G100" s="203"/>
      <c r="H100" s="203"/>
      <c r="I100" s="77"/>
      <c r="J100" s="203" t="s">
        <v>102</v>
      </c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4">
        <f>'05 - Silnoproud'!J30</f>
        <v>0</v>
      </c>
      <c r="AH100" s="205"/>
      <c r="AI100" s="205"/>
      <c r="AJ100" s="205"/>
      <c r="AK100" s="205"/>
      <c r="AL100" s="205"/>
      <c r="AM100" s="205"/>
      <c r="AN100" s="204">
        <f t="shared" si="0"/>
        <v>0</v>
      </c>
      <c r="AO100" s="205"/>
      <c r="AP100" s="205"/>
      <c r="AQ100" s="78" t="s">
        <v>85</v>
      </c>
      <c r="AR100" s="75"/>
      <c r="AS100" s="79">
        <v>0</v>
      </c>
      <c r="AT100" s="80">
        <f t="shared" si="1"/>
        <v>0</v>
      </c>
      <c r="AU100" s="81">
        <f>'05 - Silnoproud'!P122</f>
        <v>0</v>
      </c>
      <c r="AV100" s="80">
        <f>'05 - Silnoproud'!J33</f>
        <v>0</v>
      </c>
      <c r="AW100" s="80">
        <f>'05 - Silnoproud'!J34</f>
        <v>0</v>
      </c>
      <c r="AX100" s="80">
        <f>'05 - Silnoproud'!J35</f>
        <v>0</v>
      </c>
      <c r="AY100" s="80">
        <f>'05 - Silnoproud'!J36</f>
        <v>0</v>
      </c>
      <c r="AZ100" s="80">
        <f>'05 - Silnoproud'!F33</f>
        <v>0</v>
      </c>
      <c r="BA100" s="80">
        <f>'05 - Silnoproud'!F34</f>
        <v>0</v>
      </c>
      <c r="BB100" s="80">
        <f>'05 - Silnoproud'!F35</f>
        <v>0</v>
      </c>
      <c r="BC100" s="80">
        <f>'05 - Silnoproud'!F36</f>
        <v>0</v>
      </c>
      <c r="BD100" s="82">
        <f>'05 - Silnoproud'!F37</f>
        <v>0</v>
      </c>
      <c r="BT100" s="83" t="s">
        <v>86</v>
      </c>
      <c r="BV100" s="83" t="s">
        <v>80</v>
      </c>
      <c r="BW100" s="83" t="s">
        <v>103</v>
      </c>
      <c r="BX100" s="83" t="s">
        <v>5</v>
      </c>
      <c r="CL100" s="83" t="s">
        <v>1</v>
      </c>
      <c r="CM100" s="83" t="s">
        <v>88</v>
      </c>
    </row>
    <row r="101" spans="1:91" s="6" customFormat="1" ht="16.5" customHeight="1">
      <c r="A101" s="74" t="s">
        <v>82</v>
      </c>
      <c r="B101" s="75"/>
      <c r="C101" s="76"/>
      <c r="D101" s="203" t="s">
        <v>104</v>
      </c>
      <c r="E101" s="203"/>
      <c r="F101" s="203"/>
      <c r="G101" s="203"/>
      <c r="H101" s="203"/>
      <c r="I101" s="77"/>
      <c r="J101" s="203" t="s">
        <v>105</v>
      </c>
      <c r="K101" s="203"/>
      <c r="L101" s="203"/>
      <c r="M101" s="203"/>
      <c r="N101" s="203"/>
      <c r="O101" s="203"/>
      <c r="P101" s="203"/>
      <c r="Q101" s="203"/>
      <c r="R101" s="203"/>
      <c r="S101" s="203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/>
      <c r="AF101" s="203"/>
      <c r="AG101" s="204">
        <f>'06 - VRN'!J30</f>
        <v>0</v>
      </c>
      <c r="AH101" s="205"/>
      <c r="AI101" s="205"/>
      <c r="AJ101" s="205"/>
      <c r="AK101" s="205"/>
      <c r="AL101" s="205"/>
      <c r="AM101" s="205"/>
      <c r="AN101" s="204">
        <f t="shared" si="0"/>
        <v>0</v>
      </c>
      <c r="AO101" s="205"/>
      <c r="AP101" s="205"/>
      <c r="AQ101" s="78" t="s">
        <v>85</v>
      </c>
      <c r="AR101" s="75"/>
      <c r="AS101" s="84">
        <v>0</v>
      </c>
      <c r="AT101" s="85">
        <f t="shared" si="1"/>
        <v>0</v>
      </c>
      <c r="AU101" s="86">
        <f>'06 - VRN'!P122</f>
        <v>0</v>
      </c>
      <c r="AV101" s="85">
        <f>'06 - VRN'!J33</f>
        <v>0</v>
      </c>
      <c r="AW101" s="85">
        <f>'06 - VRN'!J34</f>
        <v>0</v>
      </c>
      <c r="AX101" s="85">
        <f>'06 - VRN'!J35</f>
        <v>0</v>
      </c>
      <c r="AY101" s="85">
        <f>'06 - VRN'!J36</f>
        <v>0</v>
      </c>
      <c r="AZ101" s="85">
        <f>'06 - VRN'!F33</f>
        <v>0</v>
      </c>
      <c r="BA101" s="85">
        <f>'06 - VRN'!F34</f>
        <v>0</v>
      </c>
      <c r="BB101" s="85">
        <f>'06 - VRN'!F35</f>
        <v>0</v>
      </c>
      <c r="BC101" s="85">
        <f>'06 - VRN'!F36</f>
        <v>0</v>
      </c>
      <c r="BD101" s="87">
        <f>'06 - VRN'!F37</f>
        <v>0</v>
      </c>
      <c r="BT101" s="83" t="s">
        <v>86</v>
      </c>
      <c r="BV101" s="83" t="s">
        <v>80</v>
      </c>
      <c r="BW101" s="83" t="s">
        <v>106</v>
      </c>
      <c r="BX101" s="83" t="s">
        <v>5</v>
      </c>
      <c r="CL101" s="83" t="s">
        <v>1</v>
      </c>
      <c r="CM101" s="83" t="s">
        <v>88</v>
      </c>
    </row>
    <row r="102" spans="1:91" s="1" customFormat="1" ht="30" customHeight="1">
      <c r="B102" s="32"/>
      <c r="AR102" s="32"/>
    </row>
    <row r="103" spans="1:91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2"/>
    </row>
  </sheetData>
  <sheetProtection algorithmName="SHA-512" hashValue="RaGKiymm3UJnTK9pmgdJY4bXoSBFsizTYWbsMluSJXb6NneKOgOCXXPmcvbxTu0N+oqTdAeQNrkUgSByrL4MdA==" saltValue="WMWB53msm0WmJTI2z3UiMBO+uzt1wjJIx7OKWTls0PRRfMTPwaLd3srRo/MC+eLbxvHiynuPRwQz5/yQM3W/rg==" spinCount="100000" sheet="1" objects="1" scenarios="1" formatColumns="0" formatRows="0"/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1 - Výměníková stanice -...'!C2" display="/" xr:uid="{00000000-0004-0000-0000-000000000000}"/>
    <hyperlink ref="A96" location="'01.1 - Strojní část - dop...'!C2" display="/" xr:uid="{00000000-0004-0000-0000-000001000000}"/>
    <hyperlink ref="A97" location="'02 - Stavební část'!C2" display="/" xr:uid="{00000000-0004-0000-0000-000002000000}"/>
    <hyperlink ref="A98" location="'03 - Demontáže'!C2" display="/" xr:uid="{00000000-0004-0000-0000-000003000000}"/>
    <hyperlink ref="A99" location="'04 - Měření a regulace'!C2" display="/" xr:uid="{00000000-0004-0000-0000-000004000000}"/>
    <hyperlink ref="A100" location="'05 - Silnoproud'!C2" display="/" xr:uid="{00000000-0004-0000-0000-000005000000}"/>
    <hyperlink ref="A101" location="'06 - VR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109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ROUND(J118,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ROUND((SUM(BE118:BE121)),  2)</f>
        <v>0</v>
      </c>
      <c r="I33" s="92">
        <v>0.21</v>
      </c>
      <c r="J33" s="91">
        <f>ROUND(((SUM(BE118:BE121))*I33),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ROUND((SUM(BF118:BF121)),  2)</f>
        <v>0</v>
      </c>
      <c r="I34" s="92">
        <v>0.15</v>
      </c>
      <c r="J34" s="91">
        <f>ROUND(((SUM(BF118:BF121))*I34),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ROUND((SUM(BG118:BG121)),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ROUND((SUM(BH118:BH121)),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ROUND((SUM(BI118:BI121)),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01 - Výměníková stanice - technologie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J118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116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5" customHeight="1">
      <c r="B105" s="32"/>
      <c r="C105" s="21" t="s">
        <v>117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27" t="str">
        <f>E7</f>
        <v>REKO VS 704</v>
      </c>
      <c r="F108" s="228"/>
      <c r="G108" s="228"/>
      <c r="H108" s="228"/>
      <c r="L108" s="32"/>
    </row>
    <row r="109" spans="2:12" s="1" customFormat="1" ht="12" customHeight="1">
      <c r="B109" s="32"/>
      <c r="C109" s="27" t="s">
        <v>108</v>
      </c>
      <c r="L109" s="32"/>
    </row>
    <row r="110" spans="2:12" s="1" customFormat="1" ht="16.5" customHeight="1">
      <c r="B110" s="32"/>
      <c r="E110" s="189" t="str">
        <f>E9</f>
        <v>01 - Výměníková stanice - technologie</v>
      </c>
      <c r="F110" s="229"/>
      <c r="G110" s="229"/>
      <c r="H110" s="229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MOST</v>
      </c>
      <c r="I112" s="27" t="s">
        <v>22</v>
      </c>
      <c r="J112" s="52" t="str">
        <f>IF(J12="","",J12)</f>
        <v>26. 5. 2022</v>
      </c>
      <c r="L112" s="32"/>
    </row>
    <row r="113" spans="2:65" s="1" customFormat="1" ht="6.95" customHeight="1">
      <c r="B113" s="32"/>
      <c r="L113" s="32"/>
    </row>
    <row r="114" spans="2:65" s="1" customFormat="1" ht="40.15" customHeight="1">
      <c r="B114" s="32"/>
      <c r="C114" s="27" t="s">
        <v>24</v>
      </c>
      <c r="F114" s="25" t="str">
        <f>E15</f>
        <v>Severočeská teplárenská, a.s., Teplárenská 2</v>
      </c>
      <c r="I114" s="27" t="s">
        <v>32</v>
      </c>
      <c r="J114" s="30" t="str">
        <f>E21</f>
        <v>EO TECHNOLOGY s.r.o., Za tratí 415,19600, Praha 9</v>
      </c>
      <c r="L114" s="32"/>
    </row>
    <row r="115" spans="2:65" s="1" customFormat="1" ht="40.15" customHeight="1">
      <c r="B115" s="32"/>
      <c r="C115" s="27" t="s">
        <v>30</v>
      </c>
      <c r="F115" s="25" t="str">
        <f>IF(E18="","",E18)</f>
        <v>Vyplň údaj</v>
      </c>
      <c r="I115" s="27" t="s">
        <v>36</v>
      </c>
      <c r="J115" s="30" t="str">
        <f>E24</f>
        <v>EO TECHNOLOGY s.r.o., Za tratí 415,19600, Praha 9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118</v>
      </c>
      <c r="D117" s="114" t="s">
        <v>63</v>
      </c>
      <c r="E117" s="114" t="s">
        <v>59</v>
      </c>
      <c r="F117" s="114" t="s">
        <v>60</v>
      </c>
      <c r="G117" s="114" t="s">
        <v>119</v>
      </c>
      <c r="H117" s="114" t="s">
        <v>120</v>
      </c>
      <c r="I117" s="114" t="s">
        <v>121</v>
      </c>
      <c r="J117" s="114" t="s">
        <v>112</v>
      </c>
      <c r="K117" s="115" t="s">
        <v>122</v>
      </c>
      <c r="L117" s="112"/>
      <c r="M117" s="59" t="s">
        <v>1</v>
      </c>
      <c r="N117" s="60" t="s">
        <v>42</v>
      </c>
      <c r="O117" s="60" t="s">
        <v>123</v>
      </c>
      <c r="P117" s="60" t="s">
        <v>124</v>
      </c>
      <c r="Q117" s="60" t="s">
        <v>125</v>
      </c>
      <c r="R117" s="60" t="s">
        <v>126</v>
      </c>
      <c r="S117" s="60" t="s">
        <v>127</v>
      </c>
      <c r="T117" s="61" t="s">
        <v>128</v>
      </c>
    </row>
    <row r="118" spans="2:65" s="1" customFormat="1" ht="22.9" customHeight="1">
      <c r="B118" s="32"/>
      <c r="C118" s="64" t="s">
        <v>129</v>
      </c>
      <c r="J118" s="116">
        <f>BK118</f>
        <v>0</v>
      </c>
      <c r="L118" s="32"/>
      <c r="M118" s="62"/>
      <c r="N118" s="53"/>
      <c r="O118" s="53"/>
      <c r="P118" s="117">
        <f>P119</f>
        <v>0</v>
      </c>
      <c r="Q118" s="53"/>
      <c r="R118" s="117">
        <f>R119</f>
        <v>7.0730000000000001E-2</v>
      </c>
      <c r="S118" s="53"/>
      <c r="T118" s="118">
        <f>T119</f>
        <v>0</v>
      </c>
      <c r="AT118" s="17" t="s">
        <v>77</v>
      </c>
      <c r="AU118" s="17" t="s">
        <v>114</v>
      </c>
      <c r="BK118" s="119">
        <f>BK119</f>
        <v>0</v>
      </c>
    </row>
    <row r="119" spans="2:65" s="11" customFormat="1" ht="25.9" customHeight="1">
      <c r="B119" s="120"/>
      <c r="D119" s="121" t="s">
        <v>77</v>
      </c>
      <c r="E119" s="122" t="s">
        <v>130</v>
      </c>
      <c r="F119" s="122" t="s">
        <v>131</v>
      </c>
      <c r="I119" s="123"/>
      <c r="J119" s="124">
        <f>BK119</f>
        <v>0</v>
      </c>
      <c r="L119" s="120"/>
      <c r="M119" s="125"/>
      <c r="P119" s="126">
        <f>P120</f>
        <v>0</v>
      </c>
      <c r="R119" s="126">
        <f>R120</f>
        <v>7.0730000000000001E-2</v>
      </c>
      <c r="T119" s="127">
        <f>T120</f>
        <v>0</v>
      </c>
      <c r="AR119" s="121" t="s">
        <v>88</v>
      </c>
      <c r="AT119" s="128" t="s">
        <v>77</v>
      </c>
      <c r="AU119" s="128" t="s">
        <v>78</v>
      </c>
      <c r="AY119" s="121" t="s">
        <v>132</v>
      </c>
      <c r="BK119" s="129">
        <f>BK120</f>
        <v>0</v>
      </c>
    </row>
    <row r="120" spans="2:65" s="11" customFormat="1" ht="22.9" customHeight="1">
      <c r="B120" s="120"/>
      <c r="D120" s="121" t="s">
        <v>77</v>
      </c>
      <c r="E120" s="130" t="s">
        <v>133</v>
      </c>
      <c r="F120" s="130" t="s">
        <v>134</v>
      </c>
      <c r="I120" s="123"/>
      <c r="J120" s="131">
        <f>BK120</f>
        <v>0</v>
      </c>
      <c r="L120" s="120"/>
      <c r="M120" s="125"/>
      <c r="P120" s="126">
        <f>P121</f>
        <v>0</v>
      </c>
      <c r="R120" s="126">
        <f>R121</f>
        <v>7.0730000000000001E-2</v>
      </c>
      <c r="T120" s="127">
        <f>T121</f>
        <v>0</v>
      </c>
      <c r="AR120" s="121" t="s">
        <v>88</v>
      </c>
      <c r="AT120" s="128" t="s">
        <v>77</v>
      </c>
      <c r="AU120" s="128" t="s">
        <v>86</v>
      </c>
      <c r="AY120" s="121" t="s">
        <v>132</v>
      </c>
      <c r="BK120" s="129">
        <f>BK121</f>
        <v>0</v>
      </c>
    </row>
    <row r="121" spans="2:65" s="1" customFormat="1" ht="16.5" customHeight="1">
      <c r="B121" s="32"/>
      <c r="C121" s="132" t="s">
        <v>86</v>
      </c>
      <c r="D121" s="132" t="s">
        <v>135</v>
      </c>
      <c r="E121" s="133" t="s">
        <v>136</v>
      </c>
      <c r="F121" s="134" t="s">
        <v>137</v>
      </c>
      <c r="G121" s="135" t="s">
        <v>138</v>
      </c>
      <c r="H121" s="136">
        <v>1</v>
      </c>
      <c r="I121" s="137"/>
      <c r="J121" s="138">
        <f>ROUND(I121*H121,2)</f>
        <v>0</v>
      </c>
      <c r="K121" s="134" t="s">
        <v>1</v>
      </c>
      <c r="L121" s="32"/>
      <c r="M121" s="139" t="s">
        <v>1</v>
      </c>
      <c r="N121" s="140" t="s">
        <v>43</v>
      </c>
      <c r="O121" s="141"/>
      <c r="P121" s="142">
        <f>O121*H121</f>
        <v>0</v>
      </c>
      <c r="Q121" s="142">
        <v>7.0730000000000001E-2</v>
      </c>
      <c r="R121" s="142">
        <f>Q121*H121</f>
        <v>7.0730000000000001E-2</v>
      </c>
      <c r="S121" s="142">
        <v>0</v>
      </c>
      <c r="T121" s="143">
        <f>S121*H121</f>
        <v>0</v>
      </c>
      <c r="AR121" s="144" t="s">
        <v>139</v>
      </c>
      <c r="AT121" s="144" t="s">
        <v>135</v>
      </c>
      <c r="AU121" s="144" t="s">
        <v>88</v>
      </c>
      <c r="AY121" s="17" t="s">
        <v>132</v>
      </c>
      <c r="BE121" s="145">
        <f>IF(N121="základní",J121,0)</f>
        <v>0</v>
      </c>
      <c r="BF121" s="145">
        <f>IF(N121="snížená",J121,0)</f>
        <v>0</v>
      </c>
      <c r="BG121" s="145">
        <f>IF(N121="zákl. přenesená",J121,0)</f>
        <v>0</v>
      </c>
      <c r="BH121" s="145">
        <f>IF(N121="sníž. přenesená",J121,0)</f>
        <v>0</v>
      </c>
      <c r="BI121" s="145">
        <f>IF(N121="nulová",J121,0)</f>
        <v>0</v>
      </c>
      <c r="BJ121" s="17" t="s">
        <v>86</v>
      </c>
      <c r="BK121" s="145">
        <f>ROUND(I121*H121,2)</f>
        <v>0</v>
      </c>
      <c r="BL121" s="17" t="s">
        <v>139</v>
      </c>
      <c r="BM121" s="144" t="s">
        <v>140</v>
      </c>
    </row>
    <row r="122" spans="2:65" s="1" customFormat="1" ht="6.95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2"/>
    </row>
  </sheetData>
  <sheetProtection algorithmName="SHA-512" hashValue="yjhFDTeFSbNPOqxQHMW9rE8QQXeslLKLqkj+Ja1vIrG5S/zhAw6cx/bzLViYSJUYclnSOlJW4T1+YexYvPW1xw==" saltValue="1DfUht/cMyoW1zYeE0r9UzdMMCqqDT/G47Jqp6DPaCB5Arr/z0G75DY+UKf9fC730EyqE6bSZzM5IPcgLAuPmA==" spinCount="100000" sheet="1" objects="1" scenarios="1" formatColumns="0" formatRows="0" autoFilter="0"/>
  <autoFilter ref="C117:K121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6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141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ROUND((SUM(BE123:BE466)),  2)</f>
        <v>0</v>
      </c>
      <c r="I33" s="92">
        <v>0.21</v>
      </c>
      <c r="J33" s="91">
        <f>ROUND(((SUM(BE123:BE466))*I33),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ROUND((SUM(BF123:BF466)),  2)</f>
        <v>0</v>
      </c>
      <c r="I34" s="92">
        <v>0.15</v>
      </c>
      <c r="J34" s="91">
        <f>ROUND(((SUM(BF123:BF466))*I34),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ROUND((SUM(BG123:BG466)),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ROUND((SUM(BH123:BH466)),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ROUND((SUM(BI123:BI466)),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01.1 - Strojní část - dopojení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142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8" customFormat="1" ht="24.95" customHeight="1">
      <c r="B98" s="104"/>
      <c r="D98" s="105" t="s">
        <v>143</v>
      </c>
      <c r="E98" s="106"/>
      <c r="F98" s="106"/>
      <c r="G98" s="106"/>
      <c r="H98" s="106"/>
      <c r="I98" s="106"/>
      <c r="J98" s="107">
        <f>J192</f>
        <v>0</v>
      </c>
      <c r="L98" s="104"/>
    </row>
    <row r="99" spans="2:12" s="8" customFormat="1" ht="24.95" customHeight="1">
      <c r="B99" s="104"/>
      <c r="D99" s="105" t="s">
        <v>144</v>
      </c>
      <c r="E99" s="106"/>
      <c r="F99" s="106"/>
      <c r="G99" s="106"/>
      <c r="H99" s="106"/>
      <c r="I99" s="106"/>
      <c r="J99" s="107">
        <f>J234</f>
        <v>0</v>
      </c>
      <c r="L99" s="104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J269</f>
        <v>0</v>
      </c>
      <c r="L100" s="104"/>
    </row>
    <row r="101" spans="2:12" s="8" customFormat="1" ht="24.95" customHeight="1">
      <c r="B101" s="104"/>
      <c r="D101" s="105" t="s">
        <v>146</v>
      </c>
      <c r="E101" s="106"/>
      <c r="F101" s="106"/>
      <c r="G101" s="106"/>
      <c r="H101" s="106"/>
      <c r="I101" s="106"/>
      <c r="J101" s="107">
        <f>J459</f>
        <v>0</v>
      </c>
      <c r="L101" s="104"/>
    </row>
    <row r="102" spans="2:12" s="8" customFormat="1" ht="24.95" customHeight="1">
      <c r="B102" s="104"/>
      <c r="D102" s="105" t="s">
        <v>147</v>
      </c>
      <c r="E102" s="106"/>
      <c r="F102" s="106"/>
      <c r="G102" s="106"/>
      <c r="H102" s="106"/>
      <c r="I102" s="106"/>
      <c r="J102" s="107">
        <f>J462</f>
        <v>0</v>
      </c>
      <c r="L102" s="104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J464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704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01.1 - Strojní část - dopojení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26. 5. 2022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P124+P192+P234+P269+P459+P462+P464</f>
        <v>0</v>
      </c>
      <c r="Q123" s="53"/>
      <c r="R123" s="117">
        <f>R124+R192+R234+R269+R459+R462+R464</f>
        <v>13.240581150000008</v>
      </c>
      <c r="S123" s="53"/>
      <c r="T123" s="118">
        <f>T124+T192+T234+T269+T459+T462+T464</f>
        <v>0</v>
      </c>
      <c r="AT123" s="17" t="s">
        <v>77</v>
      </c>
      <c r="AU123" s="17" t="s">
        <v>114</v>
      </c>
      <c r="BK123" s="119">
        <f>BK124+BK192+BK234+BK269+BK459+BK462+BK464</f>
        <v>0</v>
      </c>
    </row>
    <row r="124" spans="2:65" s="11" customFormat="1" ht="25.9" customHeight="1">
      <c r="B124" s="120"/>
      <c r="D124" s="121" t="s">
        <v>77</v>
      </c>
      <c r="E124" s="122" t="s">
        <v>149</v>
      </c>
      <c r="F124" s="122" t="s">
        <v>150</v>
      </c>
      <c r="I124" s="123"/>
      <c r="J124" s="124">
        <f>BK124</f>
        <v>0</v>
      </c>
      <c r="L124" s="120"/>
      <c r="M124" s="125"/>
      <c r="P124" s="126">
        <f>SUM(P125:P191)</f>
        <v>0</v>
      </c>
      <c r="R124" s="126">
        <f>SUM(R125:R191)</f>
        <v>2.5540668499999999</v>
      </c>
      <c r="T124" s="127">
        <f>SUM(T125:T191)</f>
        <v>0</v>
      </c>
      <c r="AR124" s="121" t="s">
        <v>88</v>
      </c>
      <c r="AT124" s="128" t="s">
        <v>77</v>
      </c>
      <c r="AU124" s="128" t="s">
        <v>78</v>
      </c>
      <c r="AY124" s="121" t="s">
        <v>132</v>
      </c>
      <c r="BK124" s="129">
        <f>SUM(BK125:BK191)</f>
        <v>0</v>
      </c>
    </row>
    <row r="125" spans="2:65" s="1" customFormat="1" ht="24.2" customHeight="1">
      <c r="B125" s="32"/>
      <c r="C125" s="132" t="s">
        <v>86</v>
      </c>
      <c r="D125" s="132" t="s">
        <v>135</v>
      </c>
      <c r="E125" s="133" t="s">
        <v>151</v>
      </c>
      <c r="F125" s="134" t="s">
        <v>152</v>
      </c>
      <c r="G125" s="135" t="s">
        <v>153</v>
      </c>
      <c r="H125" s="136">
        <v>189.107</v>
      </c>
      <c r="I125" s="137"/>
      <c r="J125" s="138">
        <f>ROUND(I125*H125,2)</f>
        <v>0</v>
      </c>
      <c r="K125" s="134" t="s">
        <v>154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5.9999999999999995E-4</v>
      </c>
      <c r="R125" s="148">
        <f>Q125*H125</f>
        <v>0.11346419999999999</v>
      </c>
      <c r="S125" s="148">
        <v>0</v>
      </c>
      <c r="T125" s="149">
        <f>S125*H125</f>
        <v>0</v>
      </c>
      <c r="AR125" s="144" t="s">
        <v>139</v>
      </c>
      <c r="AT125" s="144" t="s">
        <v>135</v>
      </c>
      <c r="AU125" s="144" t="s">
        <v>86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139</v>
      </c>
      <c r="BM125" s="144" t="s">
        <v>155</v>
      </c>
    </row>
    <row r="126" spans="2:65" s="12" customFormat="1" ht="11.25">
      <c r="B126" s="150"/>
      <c r="D126" s="151" t="s">
        <v>156</v>
      </c>
      <c r="E126" s="152" t="s">
        <v>1</v>
      </c>
      <c r="F126" s="153" t="s">
        <v>157</v>
      </c>
      <c r="H126" s="154">
        <v>15.871</v>
      </c>
      <c r="I126" s="155"/>
      <c r="L126" s="150"/>
      <c r="M126" s="156"/>
      <c r="T126" s="157"/>
      <c r="AT126" s="152" t="s">
        <v>156</v>
      </c>
      <c r="AU126" s="152" t="s">
        <v>86</v>
      </c>
      <c r="AV126" s="12" t="s">
        <v>88</v>
      </c>
      <c r="AW126" s="12" t="s">
        <v>35</v>
      </c>
      <c r="AX126" s="12" t="s">
        <v>78</v>
      </c>
      <c r="AY126" s="152" t="s">
        <v>132</v>
      </c>
    </row>
    <row r="127" spans="2:65" s="12" customFormat="1" ht="11.25">
      <c r="B127" s="150"/>
      <c r="D127" s="151" t="s">
        <v>156</v>
      </c>
      <c r="E127" s="152" t="s">
        <v>1</v>
      </c>
      <c r="F127" s="153" t="s">
        <v>158</v>
      </c>
      <c r="H127" s="154">
        <v>25.667999999999999</v>
      </c>
      <c r="I127" s="155"/>
      <c r="L127" s="150"/>
      <c r="M127" s="156"/>
      <c r="T127" s="157"/>
      <c r="AT127" s="152" t="s">
        <v>156</v>
      </c>
      <c r="AU127" s="152" t="s">
        <v>86</v>
      </c>
      <c r="AV127" s="12" t="s">
        <v>88</v>
      </c>
      <c r="AW127" s="12" t="s">
        <v>35</v>
      </c>
      <c r="AX127" s="12" t="s">
        <v>78</v>
      </c>
      <c r="AY127" s="152" t="s">
        <v>132</v>
      </c>
    </row>
    <row r="128" spans="2:65" s="12" customFormat="1" ht="11.25">
      <c r="B128" s="150"/>
      <c r="D128" s="151" t="s">
        <v>156</v>
      </c>
      <c r="E128" s="152" t="s">
        <v>1</v>
      </c>
      <c r="F128" s="153" t="s">
        <v>159</v>
      </c>
      <c r="H128" s="154">
        <v>13.544</v>
      </c>
      <c r="I128" s="155"/>
      <c r="L128" s="150"/>
      <c r="M128" s="156"/>
      <c r="T128" s="157"/>
      <c r="AT128" s="152" t="s">
        <v>156</v>
      </c>
      <c r="AU128" s="152" t="s">
        <v>86</v>
      </c>
      <c r="AV128" s="12" t="s">
        <v>88</v>
      </c>
      <c r="AW128" s="12" t="s">
        <v>35</v>
      </c>
      <c r="AX128" s="12" t="s">
        <v>78</v>
      </c>
      <c r="AY128" s="152" t="s">
        <v>132</v>
      </c>
    </row>
    <row r="129" spans="2:65" s="12" customFormat="1" ht="11.25">
      <c r="B129" s="150"/>
      <c r="D129" s="151" t="s">
        <v>156</v>
      </c>
      <c r="E129" s="152" t="s">
        <v>1</v>
      </c>
      <c r="F129" s="153" t="s">
        <v>160</v>
      </c>
      <c r="H129" s="154">
        <v>23.466000000000001</v>
      </c>
      <c r="I129" s="155"/>
      <c r="L129" s="150"/>
      <c r="M129" s="156"/>
      <c r="T129" s="157"/>
      <c r="AT129" s="152" t="s">
        <v>156</v>
      </c>
      <c r="AU129" s="152" t="s">
        <v>86</v>
      </c>
      <c r="AV129" s="12" t="s">
        <v>88</v>
      </c>
      <c r="AW129" s="12" t="s">
        <v>35</v>
      </c>
      <c r="AX129" s="12" t="s">
        <v>78</v>
      </c>
      <c r="AY129" s="152" t="s">
        <v>132</v>
      </c>
    </row>
    <row r="130" spans="2:65" s="12" customFormat="1" ht="11.25">
      <c r="B130" s="150"/>
      <c r="D130" s="151" t="s">
        <v>156</v>
      </c>
      <c r="E130" s="152" t="s">
        <v>1</v>
      </c>
      <c r="F130" s="153" t="s">
        <v>161</v>
      </c>
      <c r="H130" s="154">
        <v>43.390999999999998</v>
      </c>
      <c r="I130" s="155"/>
      <c r="L130" s="150"/>
      <c r="M130" s="156"/>
      <c r="T130" s="157"/>
      <c r="AT130" s="152" t="s">
        <v>156</v>
      </c>
      <c r="AU130" s="152" t="s">
        <v>86</v>
      </c>
      <c r="AV130" s="12" t="s">
        <v>88</v>
      </c>
      <c r="AW130" s="12" t="s">
        <v>35</v>
      </c>
      <c r="AX130" s="12" t="s">
        <v>78</v>
      </c>
      <c r="AY130" s="152" t="s">
        <v>132</v>
      </c>
    </row>
    <row r="131" spans="2:65" s="12" customFormat="1" ht="11.25">
      <c r="B131" s="150"/>
      <c r="D131" s="151" t="s">
        <v>156</v>
      </c>
      <c r="E131" s="152" t="s">
        <v>1</v>
      </c>
      <c r="F131" s="153" t="s">
        <v>162</v>
      </c>
      <c r="H131" s="154">
        <v>67.167000000000002</v>
      </c>
      <c r="I131" s="155"/>
      <c r="L131" s="150"/>
      <c r="M131" s="156"/>
      <c r="T131" s="157"/>
      <c r="AT131" s="152" t="s">
        <v>156</v>
      </c>
      <c r="AU131" s="152" t="s">
        <v>86</v>
      </c>
      <c r="AV131" s="12" t="s">
        <v>88</v>
      </c>
      <c r="AW131" s="12" t="s">
        <v>35</v>
      </c>
      <c r="AX131" s="12" t="s">
        <v>78</v>
      </c>
      <c r="AY131" s="152" t="s">
        <v>132</v>
      </c>
    </row>
    <row r="132" spans="2:65" s="13" customFormat="1" ht="11.25">
      <c r="B132" s="158"/>
      <c r="D132" s="151" t="s">
        <v>156</v>
      </c>
      <c r="E132" s="159" t="s">
        <v>1</v>
      </c>
      <c r="F132" s="160" t="s">
        <v>163</v>
      </c>
      <c r="H132" s="161">
        <v>189.107</v>
      </c>
      <c r="I132" s="162"/>
      <c r="L132" s="158"/>
      <c r="M132" s="163"/>
      <c r="T132" s="164"/>
      <c r="AT132" s="159" t="s">
        <v>156</v>
      </c>
      <c r="AU132" s="159" t="s">
        <v>86</v>
      </c>
      <c r="AV132" s="13" t="s">
        <v>164</v>
      </c>
      <c r="AW132" s="13" t="s">
        <v>35</v>
      </c>
      <c r="AX132" s="13" t="s">
        <v>86</v>
      </c>
      <c r="AY132" s="159" t="s">
        <v>132</v>
      </c>
    </row>
    <row r="133" spans="2:65" s="1" customFormat="1" ht="24.2" customHeight="1">
      <c r="B133" s="32"/>
      <c r="C133" s="165" t="s">
        <v>88</v>
      </c>
      <c r="D133" s="165" t="s">
        <v>165</v>
      </c>
      <c r="E133" s="166" t="s">
        <v>166</v>
      </c>
      <c r="F133" s="167" t="s">
        <v>167</v>
      </c>
      <c r="G133" s="168" t="s">
        <v>153</v>
      </c>
      <c r="H133" s="169">
        <v>30.885999999999999</v>
      </c>
      <c r="I133" s="170"/>
      <c r="J133" s="171">
        <f>ROUND(I133*H133,2)</f>
        <v>0</v>
      </c>
      <c r="K133" s="167" t="s">
        <v>154</v>
      </c>
      <c r="L133" s="172"/>
      <c r="M133" s="173" t="s">
        <v>1</v>
      </c>
      <c r="N133" s="174" t="s">
        <v>43</v>
      </c>
      <c r="P133" s="148">
        <f>O133*H133</f>
        <v>0</v>
      </c>
      <c r="Q133" s="148">
        <v>7.1999999999999998E-3</v>
      </c>
      <c r="R133" s="148">
        <f>Q133*H133</f>
        <v>0.2223792</v>
      </c>
      <c r="S133" s="148">
        <v>0</v>
      </c>
      <c r="T133" s="149">
        <f>S133*H133</f>
        <v>0</v>
      </c>
      <c r="AR133" s="144" t="s">
        <v>168</v>
      </c>
      <c r="AT133" s="144" t="s">
        <v>165</v>
      </c>
      <c r="AU133" s="144" t="s">
        <v>86</v>
      </c>
      <c r="AY133" s="17" t="s">
        <v>132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86</v>
      </c>
      <c r="BK133" s="145">
        <f>ROUND(I133*H133,2)</f>
        <v>0</v>
      </c>
      <c r="BL133" s="17" t="s">
        <v>139</v>
      </c>
      <c r="BM133" s="144" t="s">
        <v>169</v>
      </c>
    </row>
    <row r="134" spans="2:65" s="12" customFormat="1" ht="11.25">
      <c r="B134" s="150"/>
      <c r="D134" s="151" t="s">
        <v>156</v>
      </c>
      <c r="E134" s="152" t="s">
        <v>1</v>
      </c>
      <c r="F134" s="153" t="s">
        <v>157</v>
      </c>
      <c r="H134" s="154">
        <v>15.871</v>
      </c>
      <c r="I134" s="155"/>
      <c r="L134" s="150"/>
      <c r="M134" s="156"/>
      <c r="T134" s="157"/>
      <c r="AT134" s="152" t="s">
        <v>156</v>
      </c>
      <c r="AU134" s="152" t="s">
        <v>86</v>
      </c>
      <c r="AV134" s="12" t="s">
        <v>88</v>
      </c>
      <c r="AW134" s="12" t="s">
        <v>35</v>
      </c>
      <c r="AX134" s="12" t="s">
        <v>78</v>
      </c>
      <c r="AY134" s="152" t="s">
        <v>132</v>
      </c>
    </row>
    <row r="135" spans="2:65" s="12" customFormat="1" ht="11.25">
      <c r="B135" s="150"/>
      <c r="D135" s="151" t="s">
        <v>156</v>
      </c>
      <c r="E135" s="152" t="s">
        <v>1</v>
      </c>
      <c r="F135" s="153" t="s">
        <v>159</v>
      </c>
      <c r="H135" s="154">
        <v>13.544</v>
      </c>
      <c r="I135" s="155"/>
      <c r="L135" s="150"/>
      <c r="M135" s="156"/>
      <c r="T135" s="157"/>
      <c r="AT135" s="152" t="s">
        <v>156</v>
      </c>
      <c r="AU135" s="152" t="s">
        <v>86</v>
      </c>
      <c r="AV135" s="12" t="s">
        <v>88</v>
      </c>
      <c r="AW135" s="12" t="s">
        <v>35</v>
      </c>
      <c r="AX135" s="12" t="s">
        <v>78</v>
      </c>
      <c r="AY135" s="152" t="s">
        <v>132</v>
      </c>
    </row>
    <row r="136" spans="2:65" s="13" customFormat="1" ht="11.25">
      <c r="B136" s="158"/>
      <c r="D136" s="151" t="s">
        <v>156</v>
      </c>
      <c r="E136" s="159" t="s">
        <v>1</v>
      </c>
      <c r="F136" s="160" t="s">
        <v>163</v>
      </c>
      <c r="H136" s="161">
        <v>29.414999999999999</v>
      </c>
      <c r="I136" s="162"/>
      <c r="L136" s="158"/>
      <c r="M136" s="163"/>
      <c r="T136" s="164"/>
      <c r="AT136" s="159" t="s">
        <v>156</v>
      </c>
      <c r="AU136" s="159" t="s">
        <v>86</v>
      </c>
      <c r="AV136" s="13" t="s">
        <v>164</v>
      </c>
      <c r="AW136" s="13" t="s">
        <v>35</v>
      </c>
      <c r="AX136" s="13" t="s">
        <v>86</v>
      </c>
      <c r="AY136" s="159" t="s">
        <v>132</v>
      </c>
    </row>
    <row r="137" spans="2:65" s="12" customFormat="1" ht="11.25">
      <c r="B137" s="150"/>
      <c r="D137" s="151" t="s">
        <v>156</v>
      </c>
      <c r="F137" s="153" t="s">
        <v>170</v>
      </c>
      <c r="H137" s="154">
        <v>30.885999999999999</v>
      </c>
      <c r="I137" s="155"/>
      <c r="L137" s="150"/>
      <c r="M137" s="156"/>
      <c r="T137" s="157"/>
      <c r="AT137" s="152" t="s">
        <v>156</v>
      </c>
      <c r="AU137" s="152" t="s">
        <v>86</v>
      </c>
      <c r="AV137" s="12" t="s">
        <v>88</v>
      </c>
      <c r="AW137" s="12" t="s">
        <v>4</v>
      </c>
      <c r="AX137" s="12" t="s">
        <v>86</v>
      </c>
      <c r="AY137" s="152" t="s">
        <v>132</v>
      </c>
    </row>
    <row r="138" spans="2:65" s="1" customFormat="1" ht="24.2" customHeight="1">
      <c r="B138" s="32"/>
      <c r="C138" s="165" t="s">
        <v>171</v>
      </c>
      <c r="D138" s="165" t="s">
        <v>165</v>
      </c>
      <c r="E138" s="166" t="s">
        <v>172</v>
      </c>
      <c r="F138" s="167" t="s">
        <v>173</v>
      </c>
      <c r="G138" s="168" t="s">
        <v>153</v>
      </c>
      <c r="H138" s="169">
        <v>26.951000000000001</v>
      </c>
      <c r="I138" s="170"/>
      <c r="J138" s="171">
        <f>ROUND(I138*H138,2)</f>
        <v>0</v>
      </c>
      <c r="K138" s="167" t="s">
        <v>154</v>
      </c>
      <c r="L138" s="172"/>
      <c r="M138" s="173" t="s">
        <v>1</v>
      </c>
      <c r="N138" s="174" t="s">
        <v>43</v>
      </c>
      <c r="P138" s="148">
        <f>O138*H138</f>
        <v>0</v>
      </c>
      <c r="Q138" s="148">
        <v>5.1999999999999998E-3</v>
      </c>
      <c r="R138" s="148">
        <f>Q138*H138</f>
        <v>0.1401452</v>
      </c>
      <c r="S138" s="148">
        <v>0</v>
      </c>
      <c r="T138" s="149">
        <f>S138*H138</f>
        <v>0</v>
      </c>
      <c r="AR138" s="144" t="s">
        <v>168</v>
      </c>
      <c r="AT138" s="144" t="s">
        <v>165</v>
      </c>
      <c r="AU138" s="144" t="s">
        <v>86</v>
      </c>
      <c r="AY138" s="17" t="s">
        <v>132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86</v>
      </c>
      <c r="BK138" s="145">
        <f>ROUND(I138*H138,2)</f>
        <v>0</v>
      </c>
      <c r="BL138" s="17" t="s">
        <v>139</v>
      </c>
      <c r="BM138" s="144" t="s">
        <v>174</v>
      </c>
    </row>
    <row r="139" spans="2:65" s="12" customFormat="1" ht="11.25">
      <c r="B139" s="150"/>
      <c r="D139" s="151" t="s">
        <v>156</v>
      </c>
      <c r="E139" s="152" t="s">
        <v>1</v>
      </c>
      <c r="F139" s="153" t="s">
        <v>158</v>
      </c>
      <c r="H139" s="154">
        <v>25.667999999999999</v>
      </c>
      <c r="I139" s="155"/>
      <c r="L139" s="150"/>
      <c r="M139" s="156"/>
      <c r="T139" s="157"/>
      <c r="AT139" s="152" t="s">
        <v>156</v>
      </c>
      <c r="AU139" s="152" t="s">
        <v>86</v>
      </c>
      <c r="AV139" s="12" t="s">
        <v>88</v>
      </c>
      <c r="AW139" s="12" t="s">
        <v>35</v>
      </c>
      <c r="AX139" s="12" t="s">
        <v>86</v>
      </c>
      <c r="AY139" s="152" t="s">
        <v>132</v>
      </c>
    </row>
    <row r="140" spans="2:65" s="12" customFormat="1" ht="11.25">
      <c r="B140" s="150"/>
      <c r="D140" s="151" t="s">
        <v>156</v>
      </c>
      <c r="F140" s="153" t="s">
        <v>175</v>
      </c>
      <c r="H140" s="154">
        <v>26.951000000000001</v>
      </c>
      <c r="I140" s="155"/>
      <c r="L140" s="150"/>
      <c r="M140" s="156"/>
      <c r="T140" s="157"/>
      <c r="AT140" s="152" t="s">
        <v>156</v>
      </c>
      <c r="AU140" s="152" t="s">
        <v>86</v>
      </c>
      <c r="AV140" s="12" t="s">
        <v>88</v>
      </c>
      <c r="AW140" s="12" t="s">
        <v>4</v>
      </c>
      <c r="AX140" s="12" t="s">
        <v>86</v>
      </c>
      <c r="AY140" s="152" t="s">
        <v>132</v>
      </c>
    </row>
    <row r="141" spans="2:65" s="1" customFormat="1" ht="24.2" customHeight="1">
      <c r="B141" s="32"/>
      <c r="C141" s="165" t="s">
        <v>164</v>
      </c>
      <c r="D141" s="165" t="s">
        <v>165</v>
      </c>
      <c r="E141" s="166" t="s">
        <v>176</v>
      </c>
      <c r="F141" s="167" t="s">
        <v>177</v>
      </c>
      <c r="G141" s="168" t="s">
        <v>153</v>
      </c>
      <c r="H141" s="169">
        <v>24.638999999999999</v>
      </c>
      <c r="I141" s="170"/>
      <c r="J141" s="171">
        <f>ROUND(I141*H141,2)</f>
        <v>0</v>
      </c>
      <c r="K141" s="167" t="s">
        <v>154</v>
      </c>
      <c r="L141" s="172"/>
      <c r="M141" s="173" t="s">
        <v>1</v>
      </c>
      <c r="N141" s="174" t="s">
        <v>43</v>
      </c>
      <c r="P141" s="148">
        <f>O141*H141</f>
        <v>0</v>
      </c>
      <c r="Q141" s="148">
        <v>3.2499999999999999E-3</v>
      </c>
      <c r="R141" s="148">
        <f>Q141*H141</f>
        <v>8.0076749999999988E-2</v>
      </c>
      <c r="S141" s="148">
        <v>0</v>
      </c>
      <c r="T141" s="149">
        <f>S141*H141</f>
        <v>0</v>
      </c>
      <c r="AR141" s="144" t="s">
        <v>168</v>
      </c>
      <c r="AT141" s="144" t="s">
        <v>165</v>
      </c>
      <c r="AU141" s="144" t="s">
        <v>86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178</v>
      </c>
    </row>
    <row r="142" spans="2:65" s="12" customFormat="1" ht="11.25">
      <c r="B142" s="150"/>
      <c r="D142" s="151" t="s">
        <v>156</v>
      </c>
      <c r="E142" s="152" t="s">
        <v>1</v>
      </c>
      <c r="F142" s="153" t="s">
        <v>179</v>
      </c>
      <c r="H142" s="154">
        <v>23.466000000000001</v>
      </c>
      <c r="I142" s="155"/>
      <c r="L142" s="150"/>
      <c r="M142" s="156"/>
      <c r="T142" s="157"/>
      <c r="AT142" s="152" t="s">
        <v>156</v>
      </c>
      <c r="AU142" s="152" t="s">
        <v>86</v>
      </c>
      <c r="AV142" s="12" t="s">
        <v>88</v>
      </c>
      <c r="AW142" s="12" t="s">
        <v>35</v>
      </c>
      <c r="AX142" s="12" t="s">
        <v>86</v>
      </c>
      <c r="AY142" s="152" t="s">
        <v>132</v>
      </c>
    </row>
    <row r="143" spans="2:65" s="12" customFormat="1" ht="11.25">
      <c r="B143" s="150"/>
      <c r="D143" s="151" t="s">
        <v>156</v>
      </c>
      <c r="F143" s="153" t="s">
        <v>180</v>
      </c>
      <c r="H143" s="154">
        <v>24.638999999999999</v>
      </c>
      <c r="I143" s="155"/>
      <c r="L143" s="150"/>
      <c r="M143" s="156"/>
      <c r="T143" s="157"/>
      <c r="AT143" s="152" t="s">
        <v>156</v>
      </c>
      <c r="AU143" s="152" t="s">
        <v>86</v>
      </c>
      <c r="AV143" s="12" t="s">
        <v>88</v>
      </c>
      <c r="AW143" s="12" t="s">
        <v>4</v>
      </c>
      <c r="AX143" s="12" t="s">
        <v>86</v>
      </c>
      <c r="AY143" s="152" t="s">
        <v>132</v>
      </c>
    </row>
    <row r="144" spans="2:65" s="1" customFormat="1" ht="24.2" customHeight="1">
      <c r="B144" s="32"/>
      <c r="C144" s="165" t="s">
        <v>181</v>
      </c>
      <c r="D144" s="165" t="s">
        <v>165</v>
      </c>
      <c r="E144" s="166" t="s">
        <v>182</v>
      </c>
      <c r="F144" s="167" t="s">
        <v>183</v>
      </c>
      <c r="G144" s="168" t="s">
        <v>153</v>
      </c>
      <c r="H144" s="169">
        <v>116.086</v>
      </c>
      <c r="I144" s="170"/>
      <c r="J144" s="171">
        <f>ROUND(I144*H144,2)</f>
        <v>0</v>
      </c>
      <c r="K144" s="167" t="s">
        <v>154</v>
      </c>
      <c r="L144" s="172"/>
      <c r="M144" s="173" t="s">
        <v>1</v>
      </c>
      <c r="N144" s="174" t="s">
        <v>43</v>
      </c>
      <c r="P144" s="148">
        <f>O144*H144</f>
        <v>0</v>
      </c>
      <c r="Q144" s="148">
        <v>3.8999999999999998E-3</v>
      </c>
      <c r="R144" s="148">
        <f>Q144*H144</f>
        <v>0.45273539999999995</v>
      </c>
      <c r="S144" s="148">
        <v>0</v>
      </c>
      <c r="T144" s="149">
        <f>S144*H144</f>
        <v>0</v>
      </c>
      <c r="AR144" s="144" t="s">
        <v>168</v>
      </c>
      <c r="AT144" s="144" t="s">
        <v>165</v>
      </c>
      <c r="AU144" s="144" t="s">
        <v>86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139</v>
      </c>
      <c r="BM144" s="144" t="s">
        <v>184</v>
      </c>
    </row>
    <row r="145" spans="2:65" s="12" customFormat="1" ht="11.25">
      <c r="B145" s="150"/>
      <c r="D145" s="151" t="s">
        <v>156</v>
      </c>
      <c r="E145" s="152" t="s">
        <v>1</v>
      </c>
      <c r="F145" s="153" t="s">
        <v>161</v>
      </c>
      <c r="H145" s="154">
        <v>43.390999999999998</v>
      </c>
      <c r="I145" s="155"/>
      <c r="L145" s="150"/>
      <c r="M145" s="156"/>
      <c r="T145" s="157"/>
      <c r="AT145" s="152" t="s">
        <v>156</v>
      </c>
      <c r="AU145" s="152" t="s">
        <v>86</v>
      </c>
      <c r="AV145" s="12" t="s">
        <v>88</v>
      </c>
      <c r="AW145" s="12" t="s">
        <v>35</v>
      </c>
      <c r="AX145" s="12" t="s">
        <v>78</v>
      </c>
      <c r="AY145" s="152" t="s">
        <v>132</v>
      </c>
    </row>
    <row r="146" spans="2:65" s="12" customFormat="1" ht="11.25">
      <c r="B146" s="150"/>
      <c r="D146" s="151" t="s">
        <v>156</v>
      </c>
      <c r="E146" s="152" t="s">
        <v>1</v>
      </c>
      <c r="F146" s="153" t="s">
        <v>162</v>
      </c>
      <c r="H146" s="154">
        <v>67.167000000000002</v>
      </c>
      <c r="I146" s="155"/>
      <c r="L146" s="150"/>
      <c r="M146" s="156"/>
      <c r="T146" s="157"/>
      <c r="AT146" s="152" t="s">
        <v>156</v>
      </c>
      <c r="AU146" s="152" t="s">
        <v>86</v>
      </c>
      <c r="AV146" s="12" t="s">
        <v>88</v>
      </c>
      <c r="AW146" s="12" t="s">
        <v>35</v>
      </c>
      <c r="AX146" s="12" t="s">
        <v>78</v>
      </c>
      <c r="AY146" s="152" t="s">
        <v>132</v>
      </c>
    </row>
    <row r="147" spans="2:65" s="13" customFormat="1" ht="11.25">
      <c r="B147" s="158"/>
      <c r="D147" s="151" t="s">
        <v>156</v>
      </c>
      <c r="E147" s="159" t="s">
        <v>1</v>
      </c>
      <c r="F147" s="160" t="s">
        <v>163</v>
      </c>
      <c r="H147" s="161">
        <v>110.55799999999999</v>
      </c>
      <c r="I147" s="162"/>
      <c r="L147" s="158"/>
      <c r="M147" s="163"/>
      <c r="T147" s="164"/>
      <c r="AT147" s="159" t="s">
        <v>156</v>
      </c>
      <c r="AU147" s="159" t="s">
        <v>86</v>
      </c>
      <c r="AV147" s="13" t="s">
        <v>164</v>
      </c>
      <c r="AW147" s="13" t="s">
        <v>35</v>
      </c>
      <c r="AX147" s="13" t="s">
        <v>86</v>
      </c>
      <c r="AY147" s="159" t="s">
        <v>132</v>
      </c>
    </row>
    <row r="148" spans="2:65" s="12" customFormat="1" ht="11.25">
      <c r="B148" s="150"/>
      <c r="D148" s="151" t="s">
        <v>156</v>
      </c>
      <c r="F148" s="153" t="s">
        <v>185</v>
      </c>
      <c r="H148" s="154">
        <v>116.086</v>
      </c>
      <c r="I148" s="155"/>
      <c r="L148" s="150"/>
      <c r="M148" s="156"/>
      <c r="T148" s="157"/>
      <c r="AT148" s="152" t="s">
        <v>156</v>
      </c>
      <c r="AU148" s="152" t="s">
        <v>86</v>
      </c>
      <c r="AV148" s="12" t="s">
        <v>88</v>
      </c>
      <c r="AW148" s="12" t="s">
        <v>4</v>
      </c>
      <c r="AX148" s="12" t="s">
        <v>86</v>
      </c>
      <c r="AY148" s="152" t="s">
        <v>132</v>
      </c>
    </row>
    <row r="149" spans="2:65" s="1" customFormat="1" ht="33" customHeight="1">
      <c r="B149" s="32"/>
      <c r="C149" s="132" t="s">
        <v>186</v>
      </c>
      <c r="D149" s="132" t="s">
        <v>135</v>
      </c>
      <c r="E149" s="133" t="s">
        <v>187</v>
      </c>
      <c r="F149" s="134" t="s">
        <v>188</v>
      </c>
      <c r="G149" s="135" t="s">
        <v>189</v>
      </c>
      <c r="H149" s="136">
        <v>258.39999999999998</v>
      </c>
      <c r="I149" s="137"/>
      <c r="J149" s="138">
        <f>ROUND(I149*H149,2)</f>
        <v>0</v>
      </c>
      <c r="K149" s="134" t="s">
        <v>1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1.9000000000000001E-4</v>
      </c>
      <c r="R149" s="148">
        <f>Q149*H149</f>
        <v>4.9096000000000001E-2</v>
      </c>
      <c r="S149" s="148">
        <v>0</v>
      </c>
      <c r="T149" s="149">
        <f>S149*H149</f>
        <v>0</v>
      </c>
      <c r="AR149" s="144" t="s">
        <v>139</v>
      </c>
      <c r="AT149" s="144" t="s">
        <v>135</v>
      </c>
      <c r="AU149" s="144" t="s">
        <v>86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139</v>
      </c>
      <c r="BM149" s="144" t="s">
        <v>190</v>
      </c>
    </row>
    <row r="150" spans="2:65" s="12" customFormat="1" ht="11.25">
      <c r="B150" s="150"/>
      <c r="D150" s="151" t="s">
        <v>156</v>
      </c>
      <c r="E150" s="152" t="s">
        <v>1</v>
      </c>
      <c r="F150" s="153" t="s">
        <v>191</v>
      </c>
      <c r="H150" s="154">
        <v>159.9</v>
      </c>
      <c r="I150" s="155"/>
      <c r="L150" s="150"/>
      <c r="M150" s="156"/>
      <c r="T150" s="157"/>
      <c r="AT150" s="152" t="s">
        <v>156</v>
      </c>
      <c r="AU150" s="152" t="s">
        <v>86</v>
      </c>
      <c r="AV150" s="12" t="s">
        <v>88</v>
      </c>
      <c r="AW150" s="12" t="s">
        <v>35</v>
      </c>
      <c r="AX150" s="12" t="s">
        <v>78</v>
      </c>
      <c r="AY150" s="152" t="s">
        <v>132</v>
      </c>
    </row>
    <row r="151" spans="2:65" s="12" customFormat="1" ht="11.25">
      <c r="B151" s="150"/>
      <c r="D151" s="151" t="s">
        <v>156</v>
      </c>
      <c r="E151" s="152" t="s">
        <v>1</v>
      </c>
      <c r="F151" s="153" t="s">
        <v>192</v>
      </c>
      <c r="H151" s="154">
        <v>98.5</v>
      </c>
      <c r="I151" s="155"/>
      <c r="L151" s="150"/>
      <c r="M151" s="156"/>
      <c r="T151" s="157"/>
      <c r="AT151" s="152" t="s">
        <v>156</v>
      </c>
      <c r="AU151" s="152" t="s">
        <v>86</v>
      </c>
      <c r="AV151" s="12" t="s">
        <v>88</v>
      </c>
      <c r="AW151" s="12" t="s">
        <v>35</v>
      </c>
      <c r="AX151" s="12" t="s">
        <v>78</v>
      </c>
      <c r="AY151" s="152" t="s">
        <v>132</v>
      </c>
    </row>
    <row r="152" spans="2:65" s="13" customFormat="1" ht="11.25">
      <c r="B152" s="158"/>
      <c r="D152" s="151" t="s">
        <v>156</v>
      </c>
      <c r="E152" s="159" t="s">
        <v>1</v>
      </c>
      <c r="F152" s="160" t="s">
        <v>163</v>
      </c>
      <c r="H152" s="161">
        <v>258.39999999999998</v>
      </c>
      <c r="I152" s="162"/>
      <c r="L152" s="158"/>
      <c r="M152" s="163"/>
      <c r="T152" s="164"/>
      <c r="AT152" s="159" t="s">
        <v>156</v>
      </c>
      <c r="AU152" s="159" t="s">
        <v>86</v>
      </c>
      <c r="AV152" s="13" t="s">
        <v>164</v>
      </c>
      <c r="AW152" s="13" t="s">
        <v>35</v>
      </c>
      <c r="AX152" s="13" t="s">
        <v>86</v>
      </c>
      <c r="AY152" s="159" t="s">
        <v>132</v>
      </c>
    </row>
    <row r="153" spans="2:65" s="1" customFormat="1" ht="24.2" customHeight="1">
      <c r="B153" s="32"/>
      <c r="C153" s="165" t="s">
        <v>193</v>
      </c>
      <c r="D153" s="165" t="s">
        <v>165</v>
      </c>
      <c r="E153" s="166" t="s">
        <v>194</v>
      </c>
      <c r="F153" s="167" t="s">
        <v>195</v>
      </c>
      <c r="G153" s="168" t="s">
        <v>189</v>
      </c>
      <c r="H153" s="169">
        <v>31.184999999999999</v>
      </c>
      <c r="I153" s="170"/>
      <c r="J153" s="171">
        <f>ROUND(I153*H153,2)</f>
        <v>0</v>
      </c>
      <c r="K153" s="167" t="s">
        <v>1</v>
      </c>
      <c r="L153" s="172"/>
      <c r="M153" s="173" t="s">
        <v>1</v>
      </c>
      <c r="N153" s="174" t="s">
        <v>43</v>
      </c>
      <c r="P153" s="148">
        <f>O153*H153</f>
        <v>0</v>
      </c>
      <c r="Q153" s="148">
        <v>5.4000000000000001E-4</v>
      </c>
      <c r="R153" s="148">
        <f>Q153*H153</f>
        <v>1.6839899999999998E-2</v>
      </c>
      <c r="S153" s="148">
        <v>0</v>
      </c>
      <c r="T153" s="149">
        <f>S153*H153</f>
        <v>0</v>
      </c>
      <c r="AR153" s="144" t="s">
        <v>168</v>
      </c>
      <c r="AT153" s="144" t="s">
        <v>165</v>
      </c>
      <c r="AU153" s="144" t="s">
        <v>86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196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197</v>
      </c>
      <c r="H154" s="154">
        <v>29.7</v>
      </c>
      <c r="I154" s="155"/>
      <c r="L154" s="150"/>
      <c r="M154" s="156"/>
      <c r="T154" s="157"/>
      <c r="AT154" s="152" t="s">
        <v>156</v>
      </c>
      <c r="AU154" s="152" t="s">
        <v>86</v>
      </c>
      <c r="AV154" s="12" t="s">
        <v>88</v>
      </c>
      <c r="AW154" s="12" t="s">
        <v>35</v>
      </c>
      <c r="AX154" s="12" t="s">
        <v>86</v>
      </c>
      <c r="AY154" s="152" t="s">
        <v>132</v>
      </c>
    </row>
    <row r="155" spans="2:65" s="12" customFormat="1" ht="11.25">
      <c r="B155" s="150"/>
      <c r="D155" s="151" t="s">
        <v>156</v>
      </c>
      <c r="F155" s="153" t="s">
        <v>198</v>
      </c>
      <c r="H155" s="154">
        <v>31.184999999999999</v>
      </c>
      <c r="I155" s="155"/>
      <c r="L155" s="150"/>
      <c r="M155" s="156"/>
      <c r="T155" s="157"/>
      <c r="AT155" s="152" t="s">
        <v>156</v>
      </c>
      <c r="AU155" s="152" t="s">
        <v>86</v>
      </c>
      <c r="AV155" s="12" t="s">
        <v>88</v>
      </c>
      <c r="AW155" s="12" t="s">
        <v>4</v>
      </c>
      <c r="AX155" s="12" t="s">
        <v>86</v>
      </c>
      <c r="AY155" s="152" t="s">
        <v>132</v>
      </c>
    </row>
    <row r="156" spans="2:65" s="1" customFormat="1" ht="24.2" customHeight="1">
      <c r="B156" s="32"/>
      <c r="C156" s="165" t="s">
        <v>199</v>
      </c>
      <c r="D156" s="165" t="s">
        <v>165</v>
      </c>
      <c r="E156" s="166" t="s">
        <v>200</v>
      </c>
      <c r="F156" s="167" t="s">
        <v>201</v>
      </c>
      <c r="G156" s="168" t="s">
        <v>189</v>
      </c>
      <c r="H156" s="169">
        <v>172.72499999999999</v>
      </c>
      <c r="I156" s="170"/>
      <c r="J156" s="171">
        <f>ROUND(I156*H156,2)</f>
        <v>0</v>
      </c>
      <c r="K156" s="167" t="s">
        <v>154</v>
      </c>
      <c r="L156" s="172"/>
      <c r="M156" s="173" t="s">
        <v>1</v>
      </c>
      <c r="N156" s="174" t="s">
        <v>43</v>
      </c>
      <c r="P156" s="148">
        <f>O156*H156</f>
        <v>0</v>
      </c>
      <c r="Q156" s="148">
        <v>8.4999999999999995E-4</v>
      </c>
      <c r="R156" s="148">
        <f>Q156*H156</f>
        <v>0.14681624999999998</v>
      </c>
      <c r="S156" s="148">
        <v>0</v>
      </c>
      <c r="T156" s="149">
        <f>S156*H156</f>
        <v>0</v>
      </c>
      <c r="AR156" s="144" t="s">
        <v>168</v>
      </c>
      <c r="AT156" s="144" t="s">
        <v>165</v>
      </c>
      <c r="AU156" s="144" t="s">
        <v>86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202</v>
      </c>
    </row>
    <row r="157" spans="2:65" s="12" customFormat="1" ht="11.25">
      <c r="B157" s="150"/>
      <c r="D157" s="151" t="s">
        <v>156</v>
      </c>
      <c r="E157" s="152" t="s">
        <v>1</v>
      </c>
      <c r="F157" s="153" t="s">
        <v>203</v>
      </c>
      <c r="H157" s="154">
        <v>164.5</v>
      </c>
      <c r="I157" s="155"/>
      <c r="L157" s="150"/>
      <c r="M157" s="156"/>
      <c r="T157" s="157"/>
      <c r="AT157" s="152" t="s">
        <v>156</v>
      </c>
      <c r="AU157" s="152" t="s">
        <v>86</v>
      </c>
      <c r="AV157" s="12" t="s">
        <v>88</v>
      </c>
      <c r="AW157" s="12" t="s">
        <v>35</v>
      </c>
      <c r="AX157" s="12" t="s">
        <v>86</v>
      </c>
      <c r="AY157" s="152" t="s">
        <v>132</v>
      </c>
    </row>
    <row r="158" spans="2:65" s="12" customFormat="1" ht="11.25">
      <c r="B158" s="150"/>
      <c r="D158" s="151" t="s">
        <v>156</v>
      </c>
      <c r="F158" s="153" t="s">
        <v>204</v>
      </c>
      <c r="H158" s="154">
        <v>172.72499999999999</v>
      </c>
      <c r="I158" s="155"/>
      <c r="L158" s="150"/>
      <c r="M158" s="156"/>
      <c r="T158" s="157"/>
      <c r="AT158" s="152" t="s">
        <v>156</v>
      </c>
      <c r="AU158" s="152" t="s">
        <v>86</v>
      </c>
      <c r="AV158" s="12" t="s">
        <v>88</v>
      </c>
      <c r="AW158" s="12" t="s">
        <v>4</v>
      </c>
      <c r="AX158" s="12" t="s">
        <v>86</v>
      </c>
      <c r="AY158" s="152" t="s">
        <v>132</v>
      </c>
    </row>
    <row r="159" spans="2:65" s="1" customFormat="1" ht="24.2" customHeight="1">
      <c r="B159" s="32"/>
      <c r="C159" s="165" t="s">
        <v>205</v>
      </c>
      <c r="D159" s="165" t="s">
        <v>165</v>
      </c>
      <c r="E159" s="166" t="s">
        <v>206</v>
      </c>
      <c r="F159" s="167" t="s">
        <v>207</v>
      </c>
      <c r="G159" s="168" t="s">
        <v>189</v>
      </c>
      <c r="H159" s="169">
        <v>2.625</v>
      </c>
      <c r="I159" s="170"/>
      <c r="J159" s="171">
        <f>ROUND(I159*H159,2)</f>
        <v>0</v>
      </c>
      <c r="K159" s="167" t="s">
        <v>154</v>
      </c>
      <c r="L159" s="172"/>
      <c r="M159" s="173" t="s">
        <v>1</v>
      </c>
      <c r="N159" s="174" t="s">
        <v>43</v>
      </c>
      <c r="P159" s="148">
        <f>O159*H159</f>
        <v>0</v>
      </c>
      <c r="Q159" s="148">
        <v>9.2000000000000003E-4</v>
      </c>
      <c r="R159" s="148">
        <f>Q159*H159</f>
        <v>2.415E-3</v>
      </c>
      <c r="S159" s="148">
        <v>0</v>
      </c>
      <c r="T159" s="149">
        <f>S159*H159</f>
        <v>0</v>
      </c>
      <c r="AR159" s="144" t="s">
        <v>168</v>
      </c>
      <c r="AT159" s="144" t="s">
        <v>165</v>
      </c>
      <c r="AU159" s="144" t="s">
        <v>86</v>
      </c>
      <c r="AY159" s="17" t="s">
        <v>132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86</v>
      </c>
      <c r="BK159" s="145">
        <f>ROUND(I159*H159,2)</f>
        <v>0</v>
      </c>
      <c r="BL159" s="17" t="s">
        <v>139</v>
      </c>
      <c r="BM159" s="144" t="s">
        <v>208</v>
      </c>
    </row>
    <row r="160" spans="2:65" s="12" customFormat="1" ht="11.25">
      <c r="B160" s="150"/>
      <c r="D160" s="151" t="s">
        <v>156</v>
      </c>
      <c r="E160" s="152" t="s">
        <v>1</v>
      </c>
      <c r="F160" s="153" t="s">
        <v>209</v>
      </c>
      <c r="H160" s="154">
        <v>2.5</v>
      </c>
      <c r="I160" s="155"/>
      <c r="L160" s="150"/>
      <c r="M160" s="156"/>
      <c r="T160" s="157"/>
      <c r="AT160" s="152" t="s">
        <v>156</v>
      </c>
      <c r="AU160" s="152" t="s">
        <v>86</v>
      </c>
      <c r="AV160" s="12" t="s">
        <v>88</v>
      </c>
      <c r="AW160" s="12" t="s">
        <v>35</v>
      </c>
      <c r="AX160" s="12" t="s">
        <v>86</v>
      </c>
      <c r="AY160" s="152" t="s">
        <v>132</v>
      </c>
    </row>
    <row r="161" spans="2:65" s="12" customFormat="1" ht="11.25">
      <c r="B161" s="150"/>
      <c r="D161" s="151" t="s">
        <v>156</v>
      </c>
      <c r="F161" s="153" t="s">
        <v>210</v>
      </c>
      <c r="H161" s="154">
        <v>2.625</v>
      </c>
      <c r="I161" s="155"/>
      <c r="L161" s="150"/>
      <c r="M161" s="156"/>
      <c r="T161" s="157"/>
      <c r="AT161" s="152" t="s">
        <v>156</v>
      </c>
      <c r="AU161" s="152" t="s">
        <v>86</v>
      </c>
      <c r="AV161" s="12" t="s">
        <v>88</v>
      </c>
      <c r="AW161" s="12" t="s">
        <v>4</v>
      </c>
      <c r="AX161" s="12" t="s">
        <v>86</v>
      </c>
      <c r="AY161" s="152" t="s">
        <v>132</v>
      </c>
    </row>
    <row r="162" spans="2:65" s="1" customFormat="1" ht="24.2" customHeight="1">
      <c r="B162" s="32"/>
      <c r="C162" s="165" t="s">
        <v>211</v>
      </c>
      <c r="D162" s="165" t="s">
        <v>165</v>
      </c>
      <c r="E162" s="166" t="s">
        <v>212</v>
      </c>
      <c r="F162" s="167" t="s">
        <v>213</v>
      </c>
      <c r="G162" s="168" t="s">
        <v>189</v>
      </c>
      <c r="H162" s="169">
        <v>22.26</v>
      </c>
      <c r="I162" s="170"/>
      <c r="J162" s="171">
        <f>ROUND(I162*H162,2)</f>
        <v>0</v>
      </c>
      <c r="K162" s="167" t="s">
        <v>154</v>
      </c>
      <c r="L162" s="172"/>
      <c r="M162" s="173" t="s">
        <v>1</v>
      </c>
      <c r="N162" s="174" t="s">
        <v>43</v>
      </c>
      <c r="P162" s="148">
        <f>O162*H162</f>
        <v>0</v>
      </c>
      <c r="Q162" s="148">
        <v>1.01E-3</v>
      </c>
      <c r="R162" s="148">
        <f>Q162*H162</f>
        <v>2.2482600000000002E-2</v>
      </c>
      <c r="S162" s="148">
        <v>0</v>
      </c>
      <c r="T162" s="149">
        <f>S162*H162</f>
        <v>0</v>
      </c>
      <c r="AR162" s="144" t="s">
        <v>168</v>
      </c>
      <c r="AT162" s="144" t="s">
        <v>165</v>
      </c>
      <c r="AU162" s="144" t="s">
        <v>86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214</v>
      </c>
    </row>
    <row r="163" spans="2:65" s="12" customFormat="1" ht="11.25">
      <c r="B163" s="150"/>
      <c r="D163" s="151" t="s">
        <v>156</v>
      </c>
      <c r="E163" s="152" t="s">
        <v>1</v>
      </c>
      <c r="F163" s="153" t="s">
        <v>215</v>
      </c>
      <c r="H163" s="154">
        <v>21.2</v>
      </c>
      <c r="I163" s="155"/>
      <c r="L163" s="150"/>
      <c r="M163" s="156"/>
      <c r="T163" s="157"/>
      <c r="AT163" s="152" t="s">
        <v>156</v>
      </c>
      <c r="AU163" s="152" t="s">
        <v>86</v>
      </c>
      <c r="AV163" s="12" t="s">
        <v>88</v>
      </c>
      <c r="AW163" s="12" t="s">
        <v>35</v>
      </c>
      <c r="AX163" s="12" t="s">
        <v>86</v>
      </c>
      <c r="AY163" s="152" t="s">
        <v>132</v>
      </c>
    </row>
    <row r="164" spans="2:65" s="12" customFormat="1" ht="11.25">
      <c r="B164" s="150"/>
      <c r="D164" s="151" t="s">
        <v>156</v>
      </c>
      <c r="F164" s="153" t="s">
        <v>216</v>
      </c>
      <c r="H164" s="154">
        <v>22.26</v>
      </c>
      <c r="I164" s="155"/>
      <c r="L164" s="150"/>
      <c r="M164" s="156"/>
      <c r="T164" s="157"/>
      <c r="AT164" s="152" t="s">
        <v>156</v>
      </c>
      <c r="AU164" s="152" t="s">
        <v>86</v>
      </c>
      <c r="AV164" s="12" t="s">
        <v>88</v>
      </c>
      <c r="AW164" s="12" t="s">
        <v>4</v>
      </c>
      <c r="AX164" s="12" t="s">
        <v>86</v>
      </c>
      <c r="AY164" s="152" t="s">
        <v>132</v>
      </c>
    </row>
    <row r="165" spans="2:65" s="1" customFormat="1" ht="24.2" customHeight="1">
      <c r="B165" s="32"/>
      <c r="C165" s="165" t="s">
        <v>217</v>
      </c>
      <c r="D165" s="165" t="s">
        <v>165</v>
      </c>
      <c r="E165" s="166" t="s">
        <v>218</v>
      </c>
      <c r="F165" s="167" t="s">
        <v>219</v>
      </c>
      <c r="G165" s="168" t="s">
        <v>189</v>
      </c>
      <c r="H165" s="169">
        <v>40.5</v>
      </c>
      <c r="I165" s="170"/>
      <c r="J165" s="171">
        <f>ROUND(I165*H165,2)</f>
        <v>0</v>
      </c>
      <c r="K165" s="167" t="s">
        <v>154</v>
      </c>
      <c r="L165" s="172"/>
      <c r="M165" s="173" t="s">
        <v>1</v>
      </c>
      <c r="N165" s="174" t="s">
        <v>43</v>
      </c>
      <c r="P165" s="148">
        <f>O165*H165</f>
        <v>0</v>
      </c>
      <c r="Q165" s="148">
        <v>7.7999999999999999E-4</v>
      </c>
      <c r="R165" s="148">
        <f>Q165*H165</f>
        <v>3.159E-2</v>
      </c>
      <c r="S165" s="148">
        <v>0</v>
      </c>
      <c r="T165" s="149">
        <f>S165*H165</f>
        <v>0</v>
      </c>
      <c r="AR165" s="144" t="s">
        <v>168</v>
      </c>
      <c r="AT165" s="144" t="s">
        <v>165</v>
      </c>
      <c r="AU165" s="144" t="s">
        <v>86</v>
      </c>
      <c r="AY165" s="17" t="s">
        <v>132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7" t="s">
        <v>86</v>
      </c>
      <c r="BK165" s="145">
        <f>ROUND(I165*H165,2)</f>
        <v>0</v>
      </c>
      <c r="BL165" s="17" t="s">
        <v>139</v>
      </c>
      <c r="BM165" s="144" t="s">
        <v>220</v>
      </c>
    </row>
    <row r="166" spans="2:65" s="12" customFormat="1" ht="11.25">
      <c r="B166" s="150"/>
      <c r="D166" s="151" t="s">
        <v>156</v>
      </c>
      <c r="E166" s="152" t="s">
        <v>1</v>
      </c>
      <c r="F166" s="153" t="s">
        <v>221</v>
      </c>
      <c r="H166" s="154">
        <v>40.5</v>
      </c>
      <c r="I166" s="155"/>
      <c r="L166" s="150"/>
      <c r="M166" s="156"/>
      <c r="T166" s="157"/>
      <c r="AT166" s="152" t="s">
        <v>156</v>
      </c>
      <c r="AU166" s="152" t="s">
        <v>86</v>
      </c>
      <c r="AV166" s="12" t="s">
        <v>88</v>
      </c>
      <c r="AW166" s="12" t="s">
        <v>35</v>
      </c>
      <c r="AX166" s="12" t="s">
        <v>86</v>
      </c>
      <c r="AY166" s="152" t="s">
        <v>132</v>
      </c>
    </row>
    <row r="167" spans="2:65" s="1" customFormat="1" ht="33" customHeight="1">
      <c r="B167" s="32"/>
      <c r="C167" s="132" t="s">
        <v>222</v>
      </c>
      <c r="D167" s="132" t="s">
        <v>135</v>
      </c>
      <c r="E167" s="133" t="s">
        <v>223</v>
      </c>
      <c r="F167" s="134" t="s">
        <v>224</v>
      </c>
      <c r="G167" s="135" t="s">
        <v>189</v>
      </c>
      <c r="H167" s="136">
        <v>149.30000000000001</v>
      </c>
      <c r="I167" s="137"/>
      <c r="J167" s="138">
        <f>ROUND(I167*H167,2)</f>
        <v>0</v>
      </c>
      <c r="K167" s="134" t="s">
        <v>1</v>
      </c>
      <c r="L167" s="32"/>
      <c r="M167" s="146" t="s">
        <v>1</v>
      </c>
      <c r="N167" s="147" t="s">
        <v>43</v>
      </c>
      <c r="P167" s="148">
        <f>O167*H167</f>
        <v>0</v>
      </c>
      <c r="Q167" s="148">
        <v>2.7E-4</v>
      </c>
      <c r="R167" s="148">
        <f>Q167*H167</f>
        <v>4.0311000000000007E-2</v>
      </c>
      <c r="S167" s="148">
        <v>0</v>
      </c>
      <c r="T167" s="149">
        <f>S167*H167</f>
        <v>0</v>
      </c>
      <c r="AR167" s="144" t="s">
        <v>139</v>
      </c>
      <c r="AT167" s="144" t="s">
        <v>135</v>
      </c>
      <c r="AU167" s="144" t="s">
        <v>86</v>
      </c>
      <c r="AY167" s="17" t="s">
        <v>132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7" t="s">
        <v>86</v>
      </c>
      <c r="BK167" s="145">
        <f>ROUND(I167*H167,2)</f>
        <v>0</v>
      </c>
      <c r="BL167" s="17" t="s">
        <v>139</v>
      </c>
      <c r="BM167" s="144" t="s">
        <v>225</v>
      </c>
    </row>
    <row r="168" spans="2:65" s="12" customFormat="1" ht="11.25">
      <c r="B168" s="150"/>
      <c r="D168" s="151" t="s">
        <v>156</v>
      </c>
      <c r="E168" s="152" t="s">
        <v>1</v>
      </c>
      <c r="F168" s="153" t="s">
        <v>226</v>
      </c>
      <c r="H168" s="154">
        <v>149.30000000000001</v>
      </c>
      <c r="I168" s="155"/>
      <c r="L168" s="150"/>
      <c r="M168" s="156"/>
      <c r="T168" s="157"/>
      <c r="AT168" s="152" t="s">
        <v>156</v>
      </c>
      <c r="AU168" s="152" t="s">
        <v>86</v>
      </c>
      <c r="AV168" s="12" t="s">
        <v>88</v>
      </c>
      <c r="AW168" s="12" t="s">
        <v>35</v>
      </c>
      <c r="AX168" s="12" t="s">
        <v>86</v>
      </c>
      <c r="AY168" s="152" t="s">
        <v>132</v>
      </c>
    </row>
    <row r="169" spans="2:65" s="1" customFormat="1" ht="24.2" customHeight="1">
      <c r="B169" s="32"/>
      <c r="C169" s="165" t="s">
        <v>227</v>
      </c>
      <c r="D169" s="165" t="s">
        <v>165</v>
      </c>
      <c r="E169" s="166" t="s">
        <v>228</v>
      </c>
      <c r="F169" s="167" t="s">
        <v>229</v>
      </c>
      <c r="G169" s="168" t="s">
        <v>189</v>
      </c>
      <c r="H169" s="169">
        <v>71.715000000000003</v>
      </c>
      <c r="I169" s="170"/>
      <c r="J169" s="171">
        <f>ROUND(I169*H169,2)</f>
        <v>0</v>
      </c>
      <c r="K169" s="167" t="s">
        <v>154</v>
      </c>
      <c r="L169" s="172"/>
      <c r="M169" s="173" t="s">
        <v>1</v>
      </c>
      <c r="N169" s="174" t="s">
        <v>43</v>
      </c>
      <c r="P169" s="148">
        <f>O169*H169</f>
        <v>0</v>
      </c>
      <c r="Q169" s="148">
        <v>1.2099999999999999E-3</v>
      </c>
      <c r="R169" s="148">
        <f>Q169*H169</f>
        <v>8.6775149999999995E-2</v>
      </c>
      <c r="S169" s="148">
        <v>0</v>
      </c>
      <c r="T169" s="149">
        <f>S169*H169</f>
        <v>0</v>
      </c>
      <c r="AR169" s="144" t="s">
        <v>168</v>
      </c>
      <c r="AT169" s="144" t="s">
        <v>165</v>
      </c>
      <c r="AU169" s="144" t="s">
        <v>86</v>
      </c>
      <c r="AY169" s="17" t="s">
        <v>132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86</v>
      </c>
      <c r="BK169" s="145">
        <f>ROUND(I169*H169,2)</f>
        <v>0</v>
      </c>
      <c r="BL169" s="17" t="s">
        <v>139</v>
      </c>
      <c r="BM169" s="144" t="s">
        <v>230</v>
      </c>
    </row>
    <row r="170" spans="2:65" s="12" customFormat="1" ht="11.25">
      <c r="B170" s="150"/>
      <c r="D170" s="151" t="s">
        <v>156</v>
      </c>
      <c r="E170" s="152" t="s">
        <v>1</v>
      </c>
      <c r="F170" s="153" t="s">
        <v>231</v>
      </c>
      <c r="H170" s="154">
        <v>68.3</v>
      </c>
      <c r="I170" s="155"/>
      <c r="L170" s="150"/>
      <c r="M170" s="156"/>
      <c r="T170" s="157"/>
      <c r="AT170" s="152" t="s">
        <v>156</v>
      </c>
      <c r="AU170" s="152" t="s">
        <v>86</v>
      </c>
      <c r="AV170" s="12" t="s">
        <v>88</v>
      </c>
      <c r="AW170" s="12" t="s">
        <v>35</v>
      </c>
      <c r="AX170" s="12" t="s">
        <v>86</v>
      </c>
      <c r="AY170" s="152" t="s">
        <v>132</v>
      </c>
    </row>
    <row r="171" spans="2:65" s="12" customFormat="1" ht="11.25">
      <c r="B171" s="150"/>
      <c r="D171" s="151" t="s">
        <v>156</v>
      </c>
      <c r="F171" s="153" t="s">
        <v>232</v>
      </c>
      <c r="H171" s="154">
        <v>71.715000000000003</v>
      </c>
      <c r="I171" s="155"/>
      <c r="L171" s="150"/>
      <c r="M171" s="156"/>
      <c r="T171" s="157"/>
      <c r="AT171" s="152" t="s">
        <v>156</v>
      </c>
      <c r="AU171" s="152" t="s">
        <v>86</v>
      </c>
      <c r="AV171" s="12" t="s">
        <v>88</v>
      </c>
      <c r="AW171" s="12" t="s">
        <v>4</v>
      </c>
      <c r="AX171" s="12" t="s">
        <v>86</v>
      </c>
      <c r="AY171" s="152" t="s">
        <v>132</v>
      </c>
    </row>
    <row r="172" spans="2:65" s="1" customFormat="1" ht="24.2" customHeight="1">
      <c r="B172" s="32"/>
      <c r="C172" s="165" t="s">
        <v>233</v>
      </c>
      <c r="D172" s="165" t="s">
        <v>165</v>
      </c>
      <c r="E172" s="166" t="s">
        <v>234</v>
      </c>
      <c r="F172" s="167" t="s">
        <v>235</v>
      </c>
      <c r="G172" s="168" t="s">
        <v>189</v>
      </c>
      <c r="H172" s="169">
        <v>31.92</v>
      </c>
      <c r="I172" s="170"/>
      <c r="J172" s="171">
        <f>ROUND(I172*H172,2)</f>
        <v>0</v>
      </c>
      <c r="K172" s="167" t="s">
        <v>154</v>
      </c>
      <c r="L172" s="172"/>
      <c r="M172" s="173" t="s">
        <v>1</v>
      </c>
      <c r="N172" s="174" t="s">
        <v>43</v>
      </c>
      <c r="P172" s="148">
        <f>O172*H172</f>
        <v>0</v>
      </c>
      <c r="Q172" s="148">
        <v>1.5100000000000001E-3</v>
      </c>
      <c r="R172" s="148">
        <f>Q172*H172</f>
        <v>4.8199200000000005E-2</v>
      </c>
      <c r="S172" s="148">
        <v>0</v>
      </c>
      <c r="T172" s="149">
        <f>S172*H172</f>
        <v>0</v>
      </c>
      <c r="AR172" s="144" t="s">
        <v>168</v>
      </c>
      <c r="AT172" s="144" t="s">
        <v>165</v>
      </c>
      <c r="AU172" s="144" t="s">
        <v>86</v>
      </c>
      <c r="AY172" s="17" t="s">
        <v>132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7" t="s">
        <v>86</v>
      </c>
      <c r="BK172" s="145">
        <f>ROUND(I172*H172,2)</f>
        <v>0</v>
      </c>
      <c r="BL172" s="17" t="s">
        <v>139</v>
      </c>
      <c r="BM172" s="144" t="s">
        <v>236</v>
      </c>
    </row>
    <row r="173" spans="2:65" s="12" customFormat="1" ht="11.25">
      <c r="B173" s="150"/>
      <c r="D173" s="151" t="s">
        <v>156</v>
      </c>
      <c r="E173" s="152" t="s">
        <v>1</v>
      </c>
      <c r="F173" s="153" t="s">
        <v>237</v>
      </c>
      <c r="H173" s="154">
        <v>18</v>
      </c>
      <c r="I173" s="155"/>
      <c r="L173" s="150"/>
      <c r="M173" s="156"/>
      <c r="T173" s="157"/>
      <c r="AT173" s="152" t="s">
        <v>156</v>
      </c>
      <c r="AU173" s="152" t="s">
        <v>86</v>
      </c>
      <c r="AV173" s="12" t="s">
        <v>88</v>
      </c>
      <c r="AW173" s="12" t="s">
        <v>35</v>
      </c>
      <c r="AX173" s="12" t="s">
        <v>78</v>
      </c>
      <c r="AY173" s="152" t="s">
        <v>132</v>
      </c>
    </row>
    <row r="174" spans="2:65" s="12" customFormat="1" ht="11.25">
      <c r="B174" s="150"/>
      <c r="D174" s="151" t="s">
        <v>156</v>
      </c>
      <c r="E174" s="152" t="s">
        <v>1</v>
      </c>
      <c r="F174" s="153" t="s">
        <v>238</v>
      </c>
      <c r="H174" s="154">
        <v>12.4</v>
      </c>
      <c r="I174" s="155"/>
      <c r="L174" s="150"/>
      <c r="M174" s="156"/>
      <c r="T174" s="157"/>
      <c r="AT174" s="152" t="s">
        <v>156</v>
      </c>
      <c r="AU174" s="152" t="s">
        <v>86</v>
      </c>
      <c r="AV174" s="12" t="s">
        <v>88</v>
      </c>
      <c r="AW174" s="12" t="s">
        <v>35</v>
      </c>
      <c r="AX174" s="12" t="s">
        <v>78</v>
      </c>
      <c r="AY174" s="152" t="s">
        <v>132</v>
      </c>
    </row>
    <row r="175" spans="2:65" s="13" customFormat="1" ht="11.25">
      <c r="B175" s="158"/>
      <c r="D175" s="151" t="s">
        <v>156</v>
      </c>
      <c r="E175" s="159" t="s">
        <v>1</v>
      </c>
      <c r="F175" s="160" t="s">
        <v>163</v>
      </c>
      <c r="H175" s="161">
        <v>30.4</v>
      </c>
      <c r="I175" s="162"/>
      <c r="L175" s="158"/>
      <c r="M175" s="163"/>
      <c r="T175" s="164"/>
      <c r="AT175" s="159" t="s">
        <v>156</v>
      </c>
      <c r="AU175" s="159" t="s">
        <v>86</v>
      </c>
      <c r="AV175" s="13" t="s">
        <v>164</v>
      </c>
      <c r="AW175" s="13" t="s">
        <v>35</v>
      </c>
      <c r="AX175" s="13" t="s">
        <v>86</v>
      </c>
      <c r="AY175" s="159" t="s">
        <v>132</v>
      </c>
    </row>
    <row r="176" spans="2:65" s="12" customFormat="1" ht="11.25">
      <c r="B176" s="150"/>
      <c r="D176" s="151" t="s">
        <v>156</v>
      </c>
      <c r="F176" s="153" t="s">
        <v>239</v>
      </c>
      <c r="H176" s="154">
        <v>31.92</v>
      </c>
      <c r="I176" s="155"/>
      <c r="L176" s="150"/>
      <c r="M176" s="156"/>
      <c r="T176" s="157"/>
      <c r="AT176" s="152" t="s">
        <v>156</v>
      </c>
      <c r="AU176" s="152" t="s">
        <v>86</v>
      </c>
      <c r="AV176" s="12" t="s">
        <v>88</v>
      </c>
      <c r="AW176" s="12" t="s">
        <v>4</v>
      </c>
      <c r="AX176" s="12" t="s">
        <v>86</v>
      </c>
      <c r="AY176" s="152" t="s">
        <v>132</v>
      </c>
    </row>
    <row r="177" spans="2:65" s="1" customFormat="1" ht="24.2" customHeight="1">
      <c r="B177" s="32"/>
      <c r="C177" s="165" t="s">
        <v>8</v>
      </c>
      <c r="D177" s="165" t="s">
        <v>165</v>
      </c>
      <c r="E177" s="166" t="s">
        <v>240</v>
      </c>
      <c r="F177" s="167" t="s">
        <v>241</v>
      </c>
      <c r="G177" s="168" t="s">
        <v>189</v>
      </c>
      <c r="H177" s="169">
        <v>53.13</v>
      </c>
      <c r="I177" s="170"/>
      <c r="J177" s="171">
        <f>ROUND(I177*H177,2)</f>
        <v>0</v>
      </c>
      <c r="K177" s="167" t="s">
        <v>154</v>
      </c>
      <c r="L177" s="172"/>
      <c r="M177" s="173" t="s">
        <v>1</v>
      </c>
      <c r="N177" s="174" t="s">
        <v>43</v>
      </c>
      <c r="P177" s="148">
        <f>O177*H177</f>
        <v>0</v>
      </c>
      <c r="Q177" s="148">
        <v>1.5E-3</v>
      </c>
      <c r="R177" s="148">
        <f>Q177*H177</f>
        <v>7.9695000000000002E-2</v>
      </c>
      <c r="S177" s="148">
        <v>0</v>
      </c>
      <c r="T177" s="149">
        <f>S177*H177</f>
        <v>0</v>
      </c>
      <c r="AR177" s="144" t="s">
        <v>168</v>
      </c>
      <c r="AT177" s="144" t="s">
        <v>165</v>
      </c>
      <c r="AU177" s="144" t="s">
        <v>86</v>
      </c>
      <c r="AY177" s="17" t="s">
        <v>132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7" t="s">
        <v>86</v>
      </c>
      <c r="BK177" s="145">
        <f>ROUND(I177*H177,2)</f>
        <v>0</v>
      </c>
      <c r="BL177" s="17" t="s">
        <v>139</v>
      </c>
      <c r="BM177" s="144" t="s">
        <v>242</v>
      </c>
    </row>
    <row r="178" spans="2:65" s="12" customFormat="1" ht="11.25">
      <c r="B178" s="150"/>
      <c r="D178" s="151" t="s">
        <v>156</v>
      </c>
      <c r="E178" s="152" t="s">
        <v>1</v>
      </c>
      <c r="F178" s="153" t="s">
        <v>243</v>
      </c>
      <c r="H178" s="154">
        <v>50.6</v>
      </c>
      <c r="I178" s="155"/>
      <c r="L178" s="150"/>
      <c r="M178" s="156"/>
      <c r="T178" s="157"/>
      <c r="AT178" s="152" t="s">
        <v>156</v>
      </c>
      <c r="AU178" s="152" t="s">
        <v>86</v>
      </c>
      <c r="AV178" s="12" t="s">
        <v>88</v>
      </c>
      <c r="AW178" s="12" t="s">
        <v>35</v>
      </c>
      <c r="AX178" s="12" t="s">
        <v>86</v>
      </c>
      <c r="AY178" s="152" t="s">
        <v>132</v>
      </c>
    </row>
    <row r="179" spans="2:65" s="12" customFormat="1" ht="11.25">
      <c r="B179" s="150"/>
      <c r="D179" s="151" t="s">
        <v>156</v>
      </c>
      <c r="F179" s="153" t="s">
        <v>244</v>
      </c>
      <c r="H179" s="154">
        <v>53.13</v>
      </c>
      <c r="I179" s="155"/>
      <c r="L179" s="150"/>
      <c r="M179" s="156"/>
      <c r="T179" s="157"/>
      <c r="AT179" s="152" t="s">
        <v>156</v>
      </c>
      <c r="AU179" s="152" t="s">
        <v>86</v>
      </c>
      <c r="AV179" s="12" t="s">
        <v>88</v>
      </c>
      <c r="AW179" s="12" t="s">
        <v>4</v>
      </c>
      <c r="AX179" s="12" t="s">
        <v>86</v>
      </c>
      <c r="AY179" s="152" t="s">
        <v>132</v>
      </c>
    </row>
    <row r="180" spans="2:65" s="1" customFormat="1" ht="33" customHeight="1">
      <c r="B180" s="32"/>
      <c r="C180" s="132" t="s">
        <v>139</v>
      </c>
      <c r="D180" s="132" t="s">
        <v>135</v>
      </c>
      <c r="E180" s="133" t="s">
        <v>245</v>
      </c>
      <c r="F180" s="134" t="s">
        <v>246</v>
      </c>
      <c r="G180" s="135" t="s">
        <v>189</v>
      </c>
      <c r="H180" s="136">
        <v>209.5</v>
      </c>
      <c r="I180" s="137"/>
      <c r="J180" s="138">
        <f>ROUND(I180*H180,2)</f>
        <v>0</v>
      </c>
      <c r="K180" s="134" t="s">
        <v>1</v>
      </c>
      <c r="L180" s="32"/>
      <c r="M180" s="146" t="s">
        <v>1</v>
      </c>
      <c r="N180" s="147" t="s">
        <v>43</v>
      </c>
      <c r="P180" s="148">
        <f>O180*H180</f>
        <v>0</v>
      </c>
      <c r="Q180" s="148">
        <v>4.0999999999999999E-4</v>
      </c>
      <c r="R180" s="148">
        <f>Q180*H180</f>
        <v>8.5894999999999999E-2</v>
      </c>
      <c r="S180" s="148">
        <v>0</v>
      </c>
      <c r="T180" s="149">
        <f>S180*H180</f>
        <v>0</v>
      </c>
      <c r="AR180" s="144" t="s">
        <v>139</v>
      </c>
      <c r="AT180" s="144" t="s">
        <v>135</v>
      </c>
      <c r="AU180" s="144" t="s">
        <v>86</v>
      </c>
      <c r="AY180" s="17" t="s">
        <v>132</v>
      </c>
      <c r="BE180" s="145">
        <f>IF(N180="základní",J180,0)</f>
        <v>0</v>
      </c>
      <c r="BF180" s="145">
        <f>IF(N180="snížená",J180,0)</f>
        <v>0</v>
      </c>
      <c r="BG180" s="145">
        <f>IF(N180="zákl. přenesená",J180,0)</f>
        <v>0</v>
      </c>
      <c r="BH180" s="145">
        <f>IF(N180="sníž. přenesená",J180,0)</f>
        <v>0</v>
      </c>
      <c r="BI180" s="145">
        <f>IF(N180="nulová",J180,0)</f>
        <v>0</v>
      </c>
      <c r="BJ180" s="17" t="s">
        <v>86</v>
      </c>
      <c r="BK180" s="145">
        <f>ROUND(I180*H180,2)</f>
        <v>0</v>
      </c>
      <c r="BL180" s="17" t="s">
        <v>139</v>
      </c>
      <c r="BM180" s="144" t="s">
        <v>247</v>
      </c>
    </row>
    <row r="181" spans="2:65" s="12" customFormat="1" ht="11.25">
      <c r="B181" s="150"/>
      <c r="D181" s="151" t="s">
        <v>156</v>
      </c>
      <c r="E181" s="152" t="s">
        <v>1</v>
      </c>
      <c r="F181" s="153" t="s">
        <v>248</v>
      </c>
      <c r="H181" s="154">
        <v>209.5</v>
      </c>
      <c r="I181" s="155"/>
      <c r="L181" s="150"/>
      <c r="M181" s="156"/>
      <c r="T181" s="157"/>
      <c r="AT181" s="152" t="s">
        <v>156</v>
      </c>
      <c r="AU181" s="152" t="s">
        <v>86</v>
      </c>
      <c r="AV181" s="12" t="s">
        <v>88</v>
      </c>
      <c r="AW181" s="12" t="s">
        <v>35</v>
      </c>
      <c r="AX181" s="12" t="s">
        <v>86</v>
      </c>
      <c r="AY181" s="152" t="s">
        <v>132</v>
      </c>
    </row>
    <row r="182" spans="2:65" s="1" customFormat="1" ht="24.2" customHeight="1">
      <c r="B182" s="32"/>
      <c r="C182" s="165" t="s">
        <v>249</v>
      </c>
      <c r="D182" s="165" t="s">
        <v>165</v>
      </c>
      <c r="E182" s="166" t="s">
        <v>250</v>
      </c>
      <c r="F182" s="167" t="s">
        <v>251</v>
      </c>
      <c r="G182" s="168" t="s">
        <v>189</v>
      </c>
      <c r="H182" s="169">
        <v>69.510000000000005</v>
      </c>
      <c r="I182" s="170"/>
      <c r="J182" s="171">
        <f>ROUND(I182*H182,2)</f>
        <v>0</v>
      </c>
      <c r="K182" s="167" t="s">
        <v>154</v>
      </c>
      <c r="L182" s="172"/>
      <c r="M182" s="173" t="s">
        <v>1</v>
      </c>
      <c r="N182" s="174" t="s">
        <v>43</v>
      </c>
      <c r="P182" s="148">
        <f>O182*H182</f>
        <v>0</v>
      </c>
      <c r="Q182" s="148">
        <v>2.5999999999999999E-3</v>
      </c>
      <c r="R182" s="148">
        <f>Q182*H182</f>
        <v>0.180726</v>
      </c>
      <c r="S182" s="148">
        <v>0</v>
      </c>
      <c r="T182" s="149">
        <f>S182*H182</f>
        <v>0</v>
      </c>
      <c r="AR182" s="144" t="s">
        <v>168</v>
      </c>
      <c r="AT182" s="144" t="s">
        <v>165</v>
      </c>
      <c r="AU182" s="144" t="s">
        <v>86</v>
      </c>
      <c r="AY182" s="17" t="s">
        <v>132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7" t="s">
        <v>86</v>
      </c>
      <c r="BK182" s="145">
        <f>ROUND(I182*H182,2)</f>
        <v>0</v>
      </c>
      <c r="BL182" s="17" t="s">
        <v>139</v>
      </c>
      <c r="BM182" s="144" t="s">
        <v>252</v>
      </c>
    </row>
    <row r="183" spans="2:65" s="12" customFormat="1" ht="11.25">
      <c r="B183" s="150"/>
      <c r="D183" s="151" t="s">
        <v>156</v>
      </c>
      <c r="E183" s="152" t="s">
        <v>1</v>
      </c>
      <c r="F183" s="153" t="s">
        <v>253</v>
      </c>
      <c r="H183" s="154">
        <v>66.2</v>
      </c>
      <c r="I183" s="155"/>
      <c r="L183" s="150"/>
      <c r="M183" s="156"/>
      <c r="T183" s="157"/>
      <c r="AT183" s="152" t="s">
        <v>156</v>
      </c>
      <c r="AU183" s="152" t="s">
        <v>86</v>
      </c>
      <c r="AV183" s="12" t="s">
        <v>88</v>
      </c>
      <c r="AW183" s="12" t="s">
        <v>35</v>
      </c>
      <c r="AX183" s="12" t="s">
        <v>86</v>
      </c>
      <c r="AY183" s="152" t="s">
        <v>132</v>
      </c>
    </row>
    <row r="184" spans="2:65" s="12" customFormat="1" ht="11.25">
      <c r="B184" s="150"/>
      <c r="D184" s="151" t="s">
        <v>156</v>
      </c>
      <c r="F184" s="153" t="s">
        <v>254</v>
      </c>
      <c r="H184" s="154">
        <v>69.510000000000005</v>
      </c>
      <c r="I184" s="155"/>
      <c r="L184" s="150"/>
      <c r="M184" s="156"/>
      <c r="T184" s="157"/>
      <c r="AT184" s="152" t="s">
        <v>156</v>
      </c>
      <c r="AU184" s="152" t="s">
        <v>86</v>
      </c>
      <c r="AV184" s="12" t="s">
        <v>88</v>
      </c>
      <c r="AW184" s="12" t="s">
        <v>4</v>
      </c>
      <c r="AX184" s="12" t="s">
        <v>86</v>
      </c>
      <c r="AY184" s="152" t="s">
        <v>132</v>
      </c>
    </row>
    <row r="185" spans="2:65" s="1" customFormat="1" ht="24.2" customHeight="1">
      <c r="B185" s="32"/>
      <c r="C185" s="165" t="s">
        <v>255</v>
      </c>
      <c r="D185" s="165" t="s">
        <v>165</v>
      </c>
      <c r="E185" s="166" t="s">
        <v>256</v>
      </c>
      <c r="F185" s="167" t="s">
        <v>257</v>
      </c>
      <c r="G185" s="168" t="s">
        <v>189</v>
      </c>
      <c r="H185" s="169">
        <v>47.564999999999998</v>
      </c>
      <c r="I185" s="170"/>
      <c r="J185" s="171">
        <f>ROUND(I185*H185,2)</f>
        <v>0</v>
      </c>
      <c r="K185" s="167" t="s">
        <v>154</v>
      </c>
      <c r="L185" s="172"/>
      <c r="M185" s="173" t="s">
        <v>1</v>
      </c>
      <c r="N185" s="174" t="s">
        <v>43</v>
      </c>
      <c r="P185" s="148">
        <f>O185*H185</f>
        <v>0</v>
      </c>
      <c r="Q185" s="148">
        <v>4.5999999999999999E-3</v>
      </c>
      <c r="R185" s="148">
        <f>Q185*H185</f>
        <v>0.21879899999999999</v>
      </c>
      <c r="S185" s="148">
        <v>0</v>
      </c>
      <c r="T185" s="149">
        <f>S185*H185</f>
        <v>0</v>
      </c>
      <c r="AR185" s="144" t="s">
        <v>168</v>
      </c>
      <c r="AT185" s="144" t="s">
        <v>165</v>
      </c>
      <c r="AU185" s="144" t="s">
        <v>86</v>
      </c>
      <c r="AY185" s="17" t="s">
        <v>132</v>
      </c>
      <c r="BE185" s="145">
        <f>IF(N185="základní",J185,0)</f>
        <v>0</v>
      </c>
      <c r="BF185" s="145">
        <f>IF(N185="snížená",J185,0)</f>
        <v>0</v>
      </c>
      <c r="BG185" s="145">
        <f>IF(N185="zákl. přenesená",J185,0)</f>
        <v>0</v>
      </c>
      <c r="BH185" s="145">
        <f>IF(N185="sníž. přenesená",J185,0)</f>
        <v>0</v>
      </c>
      <c r="BI185" s="145">
        <f>IF(N185="nulová",J185,0)</f>
        <v>0</v>
      </c>
      <c r="BJ185" s="17" t="s">
        <v>86</v>
      </c>
      <c r="BK185" s="145">
        <f>ROUND(I185*H185,2)</f>
        <v>0</v>
      </c>
      <c r="BL185" s="17" t="s">
        <v>139</v>
      </c>
      <c r="BM185" s="144" t="s">
        <v>258</v>
      </c>
    </row>
    <row r="186" spans="2:65" s="12" customFormat="1" ht="11.25">
      <c r="B186" s="150"/>
      <c r="D186" s="151" t="s">
        <v>156</v>
      </c>
      <c r="E186" s="152" t="s">
        <v>1</v>
      </c>
      <c r="F186" s="153" t="s">
        <v>259</v>
      </c>
      <c r="H186" s="154">
        <v>45.3</v>
      </c>
      <c r="I186" s="155"/>
      <c r="L186" s="150"/>
      <c r="M186" s="156"/>
      <c r="T186" s="157"/>
      <c r="AT186" s="152" t="s">
        <v>156</v>
      </c>
      <c r="AU186" s="152" t="s">
        <v>86</v>
      </c>
      <c r="AV186" s="12" t="s">
        <v>88</v>
      </c>
      <c r="AW186" s="12" t="s">
        <v>35</v>
      </c>
      <c r="AX186" s="12" t="s">
        <v>86</v>
      </c>
      <c r="AY186" s="152" t="s">
        <v>132</v>
      </c>
    </row>
    <row r="187" spans="2:65" s="12" customFormat="1" ht="11.25">
      <c r="B187" s="150"/>
      <c r="D187" s="151" t="s">
        <v>156</v>
      </c>
      <c r="F187" s="153" t="s">
        <v>260</v>
      </c>
      <c r="H187" s="154">
        <v>47.564999999999998</v>
      </c>
      <c r="I187" s="155"/>
      <c r="L187" s="150"/>
      <c r="M187" s="156"/>
      <c r="T187" s="157"/>
      <c r="AT187" s="152" t="s">
        <v>156</v>
      </c>
      <c r="AU187" s="152" t="s">
        <v>86</v>
      </c>
      <c r="AV187" s="12" t="s">
        <v>88</v>
      </c>
      <c r="AW187" s="12" t="s">
        <v>4</v>
      </c>
      <c r="AX187" s="12" t="s">
        <v>86</v>
      </c>
      <c r="AY187" s="152" t="s">
        <v>132</v>
      </c>
    </row>
    <row r="188" spans="2:65" s="1" customFormat="1" ht="24.2" customHeight="1">
      <c r="B188" s="32"/>
      <c r="C188" s="165" t="s">
        <v>261</v>
      </c>
      <c r="D188" s="165" t="s">
        <v>165</v>
      </c>
      <c r="E188" s="166" t="s">
        <v>262</v>
      </c>
      <c r="F188" s="167" t="s">
        <v>263</v>
      </c>
      <c r="G188" s="168" t="s">
        <v>189</v>
      </c>
      <c r="H188" s="169">
        <v>103.005</v>
      </c>
      <c r="I188" s="170"/>
      <c r="J188" s="171">
        <f>ROUND(I188*H188,2)</f>
        <v>0</v>
      </c>
      <c r="K188" s="167" t="s">
        <v>154</v>
      </c>
      <c r="L188" s="172"/>
      <c r="M188" s="173" t="s">
        <v>1</v>
      </c>
      <c r="N188" s="174" t="s">
        <v>43</v>
      </c>
      <c r="P188" s="148">
        <f>O188*H188</f>
        <v>0</v>
      </c>
      <c r="Q188" s="148">
        <v>5.1999999999999998E-3</v>
      </c>
      <c r="R188" s="148">
        <f>Q188*H188</f>
        <v>0.53562599999999994</v>
      </c>
      <c r="S188" s="148">
        <v>0</v>
      </c>
      <c r="T188" s="149">
        <f>S188*H188</f>
        <v>0</v>
      </c>
      <c r="AR188" s="144" t="s">
        <v>168</v>
      </c>
      <c r="AT188" s="144" t="s">
        <v>165</v>
      </c>
      <c r="AU188" s="144" t="s">
        <v>86</v>
      </c>
      <c r="AY188" s="17" t="s">
        <v>132</v>
      </c>
      <c r="BE188" s="145">
        <f>IF(N188="základní",J188,0)</f>
        <v>0</v>
      </c>
      <c r="BF188" s="145">
        <f>IF(N188="snížená",J188,0)</f>
        <v>0</v>
      </c>
      <c r="BG188" s="145">
        <f>IF(N188="zákl. přenesená",J188,0)</f>
        <v>0</v>
      </c>
      <c r="BH188" s="145">
        <f>IF(N188="sníž. přenesená",J188,0)</f>
        <v>0</v>
      </c>
      <c r="BI188" s="145">
        <f>IF(N188="nulová",J188,0)</f>
        <v>0</v>
      </c>
      <c r="BJ188" s="17" t="s">
        <v>86</v>
      </c>
      <c r="BK188" s="145">
        <f>ROUND(I188*H188,2)</f>
        <v>0</v>
      </c>
      <c r="BL188" s="17" t="s">
        <v>139</v>
      </c>
      <c r="BM188" s="144" t="s">
        <v>264</v>
      </c>
    </row>
    <row r="189" spans="2:65" s="12" customFormat="1" ht="11.25">
      <c r="B189" s="150"/>
      <c r="D189" s="151" t="s">
        <v>156</v>
      </c>
      <c r="E189" s="152" t="s">
        <v>1</v>
      </c>
      <c r="F189" s="153" t="s">
        <v>265</v>
      </c>
      <c r="H189" s="154">
        <v>98.1</v>
      </c>
      <c r="I189" s="155"/>
      <c r="L189" s="150"/>
      <c r="M189" s="156"/>
      <c r="T189" s="157"/>
      <c r="AT189" s="152" t="s">
        <v>156</v>
      </c>
      <c r="AU189" s="152" t="s">
        <v>86</v>
      </c>
      <c r="AV189" s="12" t="s">
        <v>88</v>
      </c>
      <c r="AW189" s="12" t="s">
        <v>35</v>
      </c>
      <c r="AX189" s="12" t="s">
        <v>86</v>
      </c>
      <c r="AY189" s="152" t="s">
        <v>132</v>
      </c>
    </row>
    <row r="190" spans="2:65" s="12" customFormat="1" ht="11.25">
      <c r="B190" s="150"/>
      <c r="D190" s="151" t="s">
        <v>156</v>
      </c>
      <c r="F190" s="153" t="s">
        <v>266</v>
      </c>
      <c r="H190" s="154">
        <v>103.005</v>
      </c>
      <c r="I190" s="155"/>
      <c r="L190" s="150"/>
      <c r="M190" s="156"/>
      <c r="T190" s="157"/>
      <c r="AT190" s="152" t="s">
        <v>156</v>
      </c>
      <c r="AU190" s="152" t="s">
        <v>86</v>
      </c>
      <c r="AV190" s="12" t="s">
        <v>88</v>
      </c>
      <c r="AW190" s="12" t="s">
        <v>4</v>
      </c>
      <c r="AX190" s="12" t="s">
        <v>86</v>
      </c>
      <c r="AY190" s="152" t="s">
        <v>132</v>
      </c>
    </row>
    <row r="191" spans="2:65" s="1" customFormat="1" ht="24.2" customHeight="1">
      <c r="B191" s="32"/>
      <c r="C191" s="132" t="s">
        <v>267</v>
      </c>
      <c r="D191" s="132" t="s">
        <v>135</v>
      </c>
      <c r="E191" s="133" t="s">
        <v>268</v>
      </c>
      <c r="F191" s="134" t="s">
        <v>269</v>
      </c>
      <c r="G191" s="135" t="s">
        <v>270</v>
      </c>
      <c r="H191" s="175"/>
      <c r="I191" s="137"/>
      <c r="J191" s="138">
        <f>ROUND(I191*H191,2)</f>
        <v>0</v>
      </c>
      <c r="K191" s="134" t="s">
        <v>1</v>
      </c>
      <c r="L191" s="32"/>
      <c r="M191" s="146" t="s">
        <v>1</v>
      </c>
      <c r="N191" s="147" t="s">
        <v>43</v>
      </c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AR191" s="144" t="s">
        <v>139</v>
      </c>
      <c r="AT191" s="144" t="s">
        <v>135</v>
      </c>
      <c r="AU191" s="144" t="s">
        <v>86</v>
      </c>
      <c r="AY191" s="17" t="s">
        <v>132</v>
      </c>
      <c r="BE191" s="145">
        <f>IF(N191="základní",J191,0)</f>
        <v>0</v>
      </c>
      <c r="BF191" s="145">
        <f>IF(N191="snížená",J191,0)</f>
        <v>0</v>
      </c>
      <c r="BG191" s="145">
        <f>IF(N191="zákl. přenesená",J191,0)</f>
        <v>0</v>
      </c>
      <c r="BH191" s="145">
        <f>IF(N191="sníž. přenesená",J191,0)</f>
        <v>0</v>
      </c>
      <c r="BI191" s="145">
        <f>IF(N191="nulová",J191,0)</f>
        <v>0</v>
      </c>
      <c r="BJ191" s="17" t="s">
        <v>86</v>
      </c>
      <c r="BK191" s="145">
        <f>ROUND(I191*H191,2)</f>
        <v>0</v>
      </c>
      <c r="BL191" s="17" t="s">
        <v>139</v>
      </c>
      <c r="BM191" s="144" t="s">
        <v>271</v>
      </c>
    </row>
    <row r="192" spans="2:65" s="11" customFormat="1" ht="25.9" customHeight="1">
      <c r="B192" s="120"/>
      <c r="D192" s="121" t="s">
        <v>77</v>
      </c>
      <c r="E192" s="122" t="s">
        <v>272</v>
      </c>
      <c r="F192" s="122" t="s">
        <v>273</v>
      </c>
      <c r="I192" s="123"/>
      <c r="J192" s="124">
        <f>BK192</f>
        <v>0</v>
      </c>
      <c r="L192" s="120"/>
      <c r="M192" s="125"/>
      <c r="P192" s="126">
        <f>SUM(P193:P233)</f>
        <v>0</v>
      </c>
      <c r="R192" s="126">
        <f>SUM(R193:R233)</f>
        <v>2.0917995</v>
      </c>
      <c r="T192" s="127">
        <f>SUM(T193:T233)</f>
        <v>0</v>
      </c>
      <c r="AR192" s="121" t="s">
        <v>88</v>
      </c>
      <c r="AT192" s="128" t="s">
        <v>77</v>
      </c>
      <c r="AU192" s="128" t="s">
        <v>78</v>
      </c>
      <c r="AY192" s="121" t="s">
        <v>132</v>
      </c>
      <c r="BK192" s="129">
        <f>SUM(BK193:BK233)</f>
        <v>0</v>
      </c>
    </row>
    <row r="193" spans="2:65" s="1" customFormat="1" ht="21.75" customHeight="1">
      <c r="B193" s="32"/>
      <c r="C193" s="132" t="s">
        <v>7</v>
      </c>
      <c r="D193" s="132" t="s">
        <v>135</v>
      </c>
      <c r="E193" s="133" t="s">
        <v>274</v>
      </c>
      <c r="F193" s="134" t="s">
        <v>275</v>
      </c>
      <c r="G193" s="135" t="s">
        <v>276</v>
      </c>
      <c r="H193" s="136">
        <v>1014.85</v>
      </c>
      <c r="I193" s="137"/>
      <c r="J193" s="138">
        <f>ROUND(I193*H193,2)</f>
        <v>0</v>
      </c>
      <c r="K193" s="134" t="s">
        <v>154</v>
      </c>
      <c r="L193" s="32"/>
      <c r="M193" s="146" t="s">
        <v>1</v>
      </c>
      <c r="N193" s="147" t="s">
        <v>43</v>
      </c>
      <c r="P193" s="148">
        <f>O193*H193</f>
        <v>0</v>
      </c>
      <c r="Q193" s="148">
        <v>6.9999999999999994E-5</v>
      </c>
      <c r="R193" s="148">
        <f>Q193*H193</f>
        <v>7.1039499999999992E-2</v>
      </c>
      <c r="S193" s="148">
        <v>0</v>
      </c>
      <c r="T193" s="149">
        <f>S193*H193</f>
        <v>0</v>
      </c>
      <c r="AR193" s="144" t="s">
        <v>139</v>
      </c>
      <c r="AT193" s="144" t="s">
        <v>135</v>
      </c>
      <c r="AU193" s="144" t="s">
        <v>86</v>
      </c>
      <c r="AY193" s="17" t="s">
        <v>132</v>
      </c>
      <c r="BE193" s="145">
        <f>IF(N193="základní",J193,0)</f>
        <v>0</v>
      </c>
      <c r="BF193" s="145">
        <f>IF(N193="snížená",J193,0)</f>
        <v>0</v>
      </c>
      <c r="BG193" s="145">
        <f>IF(N193="zákl. přenesená",J193,0)</f>
        <v>0</v>
      </c>
      <c r="BH193" s="145">
        <f>IF(N193="sníž. přenesená",J193,0)</f>
        <v>0</v>
      </c>
      <c r="BI193" s="145">
        <f>IF(N193="nulová",J193,0)</f>
        <v>0</v>
      </c>
      <c r="BJ193" s="17" t="s">
        <v>86</v>
      </c>
      <c r="BK193" s="145">
        <f>ROUND(I193*H193,2)</f>
        <v>0</v>
      </c>
      <c r="BL193" s="17" t="s">
        <v>139</v>
      </c>
      <c r="BM193" s="144" t="s">
        <v>277</v>
      </c>
    </row>
    <row r="194" spans="2:65" s="12" customFormat="1" ht="11.25">
      <c r="B194" s="150"/>
      <c r="D194" s="151" t="s">
        <v>156</v>
      </c>
      <c r="E194" s="152" t="s">
        <v>1</v>
      </c>
      <c r="F194" s="153" t="s">
        <v>278</v>
      </c>
      <c r="H194" s="154">
        <v>219.15</v>
      </c>
      <c r="I194" s="155"/>
      <c r="L194" s="150"/>
      <c r="M194" s="156"/>
      <c r="T194" s="157"/>
      <c r="AT194" s="152" t="s">
        <v>156</v>
      </c>
      <c r="AU194" s="152" t="s">
        <v>86</v>
      </c>
      <c r="AV194" s="12" t="s">
        <v>88</v>
      </c>
      <c r="AW194" s="12" t="s">
        <v>35</v>
      </c>
      <c r="AX194" s="12" t="s">
        <v>78</v>
      </c>
      <c r="AY194" s="152" t="s">
        <v>132</v>
      </c>
    </row>
    <row r="195" spans="2:65" s="12" customFormat="1" ht="11.25">
      <c r="B195" s="150"/>
      <c r="D195" s="151" t="s">
        <v>156</v>
      </c>
      <c r="E195" s="152" t="s">
        <v>1</v>
      </c>
      <c r="F195" s="153" t="s">
        <v>279</v>
      </c>
      <c r="H195" s="154">
        <v>583</v>
      </c>
      <c r="I195" s="155"/>
      <c r="L195" s="150"/>
      <c r="M195" s="156"/>
      <c r="T195" s="157"/>
      <c r="AT195" s="152" t="s">
        <v>156</v>
      </c>
      <c r="AU195" s="152" t="s">
        <v>86</v>
      </c>
      <c r="AV195" s="12" t="s">
        <v>88</v>
      </c>
      <c r="AW195" s="12" t="s">
        <v>35</v>
      </c>
      <c r="AX195" s="12" t="s">
        <v>78</v>
      </c>
      <c r="AY195" s="152" t="s">
        <v>132</v>
      </c>
    </row>
    <row r="196" spans="2:65" s="12" customFormat="1" ht="11.25">
      <c r="B196" s="150"/>
      <c r="D196" s="151" t="s">
        <v>156</v>
      </c>
      <c r="E196" s="152" t="s">
        <v>1</v>
      </c>
      <c r="F196" s="153" t="s">
        <v>280</v>
      </c>
      <c r="H196" s="154">
        <v>212.7</v>
      </c>
      <c r="I196" s="155"/>
      <c r="L196" s="150"/>
      <c r="M196" s="156"/>
      <c r="T196" s="157"/>
      <c r="AT196" s="152" t="s">
        <v>156</v>
      </c>
      <c r="AU196" s="152" t="s">
        <v>86</v>
      </c>
      <c r="AV196" s="12" t="s">
        <v>88</v>
      </c>
      <c r="AW196" s="12" t="s">
        <v>35</v>
      </c>
      <c r="AX196" s="12" t="s">
        <v>78</v>
      </c>
      <c r="AY196" s="152" t="s">
        <v>132</v>
      </c>
    </row>
    <row r="197" spans="2:65" s="13" customFormat="1" ht="11.25">
      <c r="B197" s="158"/>
      <c r="D197" s="151" t="s">
        <v>156</v>
      </c>
      <c r="E197" s="159" t="s">
        <v>1</v>
      </c>
      <c r="F197" s="160" t="s">
        <v>163</v>
      </c>
      <c r="H197" s="161">
        <v>1014.8499999999999</v>
      </c>
      <c r="I197" s="162"/>
      <c r="L197" s="158"/>
      <c r="M197" s="163"/>
      <c r="T197" s="164"/>
      <c r="AT197" s="159" t="s">
        <v>156</v>
      </c>
      <c r="AU197" s="159" t="s">
        <v>86</v>
      </c>
      <c r="AV197" s="13" t="s">
        <v>164</v>
      </c>
      <c r="AW197" s="13" t="s">
        <v>35</v>
      </c>
      <c r="AX197" s="13" t="s">
        <v>86</v>
      </c>
      <c r="AY197" s="159" t="s">
        <v>132</v>
      </c>
    </row>
    <row r="198" spans="2:65" s="1" customFormat="1" ht="16.5" customHeight="1">
      <c r="B198" s="32"/>
      <c r="C198" s="165" t="s">
        <v>281</v>
      </c>
      <c r="D198" s="165" t="s">
        <v>165</v>
      </c>
      <c r="E198" s="166" t="s">
        <v>282</v>
      </c>
      <c r="F198" s="167" t="s">
        <v>283</v>
      </c>
      <c r="G198" s="168" t="s">
        <v>284</v>
      </c>
      <c r="H198" s="169">
        <v>0.219</v>
      </c>
      <c r="I198" s="170"/>
      <c r="J198" s="171">
        <f>ROUND(I198*H198,2)</f>
        <v>0</v>
      </c>
      <c r="K198" s="167" t="s">
        <v>1</v>
      </c>
      <c r="L198" s="172"/>
      <c r="M198" s="173" t="s">
        <v>1</v>
      </c>
      <c r="N198" s="174" t="s">
        <v>43</v>
      </c>
      <c r="P198" s="148">
        <f>O198*H198</f>
        <v>0</v>
      </c>
      <c r="Q198" s="148">
        <v>1</v>
      </c>
      <c r="R198" s="148">
        <f>Q198*H198</f>
        <v>0.219</v>
      </c>
      <c r="S198" s="148">
        <v>0</v>
      </c>
      <c r="T198" s="149">
        <f>S198*H198</f>
        <v>0</v>
      </c>
      <c r="AR198" s="144" t="s">
        <v>168</v>
      </c>
      <c r="AT198" s="144" t="s">
        <v>165</v>
      </c>
      <c r="AU198" s="144" t="s">
        <v>86</v>
      </c>
      <c r="AY198" s="17" t="s">
        <v>132</v>
      </c>
      <c r="BE198" s="145">
        <f>IF(N198="základní",J198,0)</f>
        <v>0</v>
      </c>
      <c r="BF198" s="145">
        <f>IF(N198="snížená",J198,0)</f>
        <v>0</v>
      </c>
      <c r="BG198" s="145">
        <f>IF(N198="zákl. přenesená",J198,0)</f>
        <v>0</v>
      </c>
      <c r="BH198" s="145">
        <f>IF(N198="sníž. přenesená",J198,0)</f>
        <v>0</v>
      </c>
      <c r="BI198" s="145">
        <f>IF(N198="nulová",J198,0)</f>
        <v>0</v>
      </c>
      <c r="BJ198" s="17" t="s">
        <v>86</v>
      </c>
      <c r="BK198" s="145">
        <f>ROUND(I198*H198,2)</f>
        <v>0</v>
      </c>
      <c r="BL198" s="17" t="s">
        <v>139</v>
      </c>
      <c r="BM198" s="144" t="s">
        <v>285</v>
      </c>
    </row>
    <row r="199" spans="2:65" s="12" customFormat="1" ht="11.25">
      <c r="B199" s="150"/>
      <c r="D199" s="151" t="s">
        <v>156</v>
      </c>
      <c r="E199" s="152" t="s">
        <v>1</v>
      </c>
      <c r="F199" s="153" t="s">
        <v>286</v>
      </c>
      <c r="H199" s="154">
        <v>0.219</v>
      </c>
      <c r="I199" s="155"/>
      <c r="L199" s="150"/>
      <c r="M199" s="156"/>
      <c r="T199" s="157"/>
      <c r="AT199" s="152" t="s">
        <v>156</v>
      </c>
      <c r="AU199" s="152" t="s">
        <v>86</v>
      </c>
      <c r="AV199" s="12" t="s">
        <v>88</v>
      </c>
      <c r="AW199" s="12" t="s">
        <v>35</v>
      </c>
      <c r="AX199" s="12" t="s">
        <v>86</v>
      </c>
      <c r="AY199" s="152" t="s">
        <v>132</v>
      </c>
    </row>
    <row r="200" spans="2:65" s="1" customFormat="1" ht="16.5" customHeight="1">
      <c r="B200" s="32"/>
      <c r="C200" s="165" t="s">
        <v>287</v>
      </c>
      <c r="D200" s="165" t="s">
        <v>165</v>
      </c>
      <c r="E200" s="166" t="s">
        <v>288</v>
      </c>
      <c r="F200" s="167" t="s">
        <v>289</v>
      </c>
      <c r="G200" s="168" t="s">
        <v>284</v>
      </c>
      <c r="H200" s="169">
        <v>0.58299999999999996</v>
      </c>
      <c r="I200" s="170"/>
      <c r="J200" s="171">
        <f>ROUND(I200*H200,2)</f>
        <v>0</v>
      </c>
      <c r="K200" s="167" t="s">
        <v>1</v>
      </c>
      <c r="L200" s="172"/>
      <c r="M200" s="173" t="s">
        <v>1</v>
      </c>
      <c r="N200" s="174" t="s">
        <v>43</v>
      </c>
      <c r="P200" s="148">
        <f>O200*H200</f>
        <v>0</v>
      </c>
      <c r="Q200" s="148">
        <v>1</v>
      </c>
      <c r="R200" s="148">
        <f>Q200*H200</f>
        <v>0.58299999999999996</v>
      </c>
      <c r="S200" s="148">
        <v>0</v>
      </c>
      <c r="T200" s="149">
        <f>S200*H200</f>
        <v>0</v>
      </c>
      <c r="AR200" s="144" t="s">
        <v>168</v>
      </c>
      <c r="AT200" s="144" t="s">
        <v>165</v>
      </c>
      <c r="AU200" s="144" t="s">
        <v>86</v>
      </c>
      <c r="AY200" s="17" t="s">
        <v>132</v>
      </c>
      <c r="BE200" s="145">
        <f>IF(N200="základní",J200,0)</f>
        <v>0</v>
      </c>
      <c r="BF200" s="145">
        <f>IF(N200="snížená",J200,0)</f>
        <v>0</v>
      </c>
      <c r="BG200" s="145">
        <f>IF(N200="zákl. přenesená",J200,0)</f>
        <v>0</v>
      </c>
      <c r="BH200" s="145">
        <f>IF(N200="sníž. přenesená",J200,0)</f>
        <v>0</v>
      </c>
      <c r="BI200" s="145">
        <f>IF(N200="nulová",J200,0)</f>
        <v>0</v>
      </c>
      <c r="BJ200" s="17" t="s">
        <v>86</v>
      </c>
      <c r="BK200" s="145">
        <f>ROUND(I200*H200,2)</f>
        <v>0</v>
      </c>
      <c r="BL200" s="17" t="s">
        <v>139</v>
      </c>
      <c r="BM200" s="144" t="s">
        <v>290</v>
      </c>
    </row>
    <row r="201" spans="2:65" s="12" customFormat="1" ht="11.25">
      <c r="B201" s="150"/>
      <c r="D201" s="151" t="s">
        <v>156</v>
      </c>
      <c r="E201" s="152" t="s">
        <v>1</v>
      </c>
      <c r="F201" s="153" t="s">
        <v>291</v>
      </c>
      <c r="H201" s="154">
        <v>0.58299999999999996</v>
      </c>
      <c r="I201" s="155"/>
      <c r="L201" s="150"/>
      <c r="M201" s="156"/>
      <c r="T201" s="157"/>
      <c r="AT201" s="152" t="s">
        <v>156</v>
      </c>
      <c r="AU201" s="152" t="s">
        <v>86</v>
      </c>
      <c r="AV201" s="12" t="s">
        <v>88</v>
      </c>
      <c r="AW201" s="12" t="s">
        <v>35</v>
      </c>
      <c r="AX201" s="12" t="s">
        <v>86</v>
      </c>
      <c r="AY201" s="152" t="s">
        <v>132</v>
      </c>
    </row>
    <row r="202" spans="2:65" s="1" customFormat="1" ht="16.5" customHeight="1">
      <c r="B202" s="32"/>
      <c r="C202" s="165" t="s">
        <v>292</v>
      </c>
      <c r="D202" s="165" t="s">
        <v>165</v>
      </c>
      <c r="E202" s="166" t="s">
        <v>293</v>
      </c>
      <c r="F202" s="167" t="s">
        <v>294</v>
      </c>
      <c r="G202" s="168" t="s">
        <v>284</v>
      </c>
      <c r="H202" s="169">
        <v>0.21299999999999999</v>
      </c>
      <c r="I202" s="170"/>
      <c r="J202" s="171">
        <f>ROUND(I202*H202,2)</f>
        <v>0</v>
      </c>
      <c r="K202" s="167" t="s">
        <v>1</v>
      </c>
      <c r="L202" s="172"/>
      <c r="M202" s="173" t="s">
        <v>1</v>
      </c>
      <c r="N202" s="174" t="s">
        <v>43</v>
      </c>
      <c r="P202" s="148">
        <f>O202*H202</f>
        <v>0</v>
      </c>
      <c r="Q202" s="148">
        <v>1</v>
      </c>
      <c r="R202" s="148">
        <f>Q202*H202</f>
        <v>0.21299999999999999</v>
      </c>
      <c r="S202" s="148">
        <v>0</v>
      </c>
      <c r="T202" s="149">
        <f>S202*H202</f>
        <v>0</v>
      </c>
      <c r="AR202" s="144" t="s">
        <v>168</v>
      </c>
      <c r="AT202" s="144" t="s">
        <v>165</v>
      </c>
      <c r="AU202" s="144" t="s">
        <v>86</v>
      </c>
      <c r="AY202" s="17" t="s">
        <v>132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7" t="s">
        <v>86</v>
      </c>
      <c r="BK202" s="145">
        <f>ROUND(I202*H202,2)</f>
        <v>0</v>
      </c>
      <c r="BL202" s="17" t="s">
        <v>139</v>
      </c>
      <c r="BM202" s="144" t="s">
        <v>295</v>
      </c>
    </row>
    <row r="203" spans="2:65" s="12" customFormat="1" ht="11.25">
      <c r="B203" s="150"/>
      <c r="D203" s="151" t="s">
        <v>156</v>
      </c>
      <c r="E203" s="152" t="s">
        <v>1</v>
      </c>
      <c r="F203" s="153" t="s">
        <v>296</v>
      </c>
      <c r="H203" s="154">
        <v>0.21299999999999999</v>
      </c>
      <c r="I203" s="155"/>
      <c r="L203" s="150"/>
      <c r="M203" s="156"/>
      <c r="T203" s="157"/>
      <c r="AT203" s="152" t="s">
        <v>156</v>
      </c>
      <c r="AU203" s="152" t="s">
        <v>86</v>
      </c>
      <c r="AV203" s="12" t="s">
        <v>88</v>
      </c>
      <c r="AW203" s="12" t="s">
        <v>35</v>
      </c>
      <c r="AX203" s="12" t="s">
        <v>86</v>
      </c>
      <c r="AY203" s="152" t="s">
        <v>132</v>
      </c>
    </row>
    <row r="204" spans="2:65" s="1" customFormat="1" ht="24.2" customHeight="1">
      <c r="B204" s="32"/>
      <c r="C204" s="132" t="s">
        <v>297</v>
      </c>
      <c r="D204" s="132" t="s">
        <v>135</v>
      </c>
      <c r="E204" s="133" t="s">
        <v>298</v>
      </c>
      <c r="F204" s="134" t="s">
        <v>299</v>
      </c>
      <c r="G204" s="135" t="s">
        <v>276</v>
      </c>
      <c r="H204" s="136">
        <v>759</v>
      </c>
      <c r="I204" s="137"/>
      <c r="J204" s="138">
        <f>ROUND(I204*H204,2)</f>
        <v>0</v>
      </c>
      <c r="K204" s="134" t="s">
        <v>154</v>
      </c>
      <c r="L204" s="32"/>
      <c r="M204" s="146" t="s">
        <v>1</v>
      </c>
      <c r="N204" s="147" t="s">
        <v>43</v>
      </c>
      <c r="P204" s="148">
        <f>O204*H204</f>
        <v>0</v>
      </c>
      <c r="Q204" s="148">
        <v>6.0000000000000002E-5</v>
      </c>
      <c r="R204" s="148">
        <f>Q204*H204</f>
        <v>4.5540000000000004E-2</v>
      </c>
      <c r="S204" s="148">
        <v>0</v>
      </c>
      <c r="T204" s="149">
        <f>S204*H204</f>
        <v>0</v>
      </c>
      <c r="AR204" s="144" t="s">
        <v>139</v>
      </c>
      <c r="AT204" s="144" t="s">
        <v>135</v>
      </c>
      <c r="AU204" s="144" t="s">
        <v>86</v>
      </c>
      <c r="AY204" s="17" t="s">
        <v>132</v>
      </c>
      <c r="BE204" s="145">
        <f>IF(N204="základní",J204,0)</f>
        <v>0</v>
      </c>
      <c r="BF204" s="145">
        <f>IF(N204="snížená",J204,0)</f>
        <v>0</v>
      </c>
      <c r="BG204" s="145">
        <f>IF(N204="zákl. přenesená",J204,0)</f>
        <v>0</v>
      </c>
      <c r="BH204" s="145">
        <f>IF(N204="sníž. přenesená",J204,0)</f>
        <v>0</v>
      </c>
      <c r="BI204" s="145">
        <f>IF(N204="nulová",J204,0)</f>
        <v>0</v>
      </c>
      <c r="BJ204" s="17" t="s">
        <v>86</v>
      </c>
      <c r="BK204" s="145">
        <f>ROUND(I204*H204,2)</f>
        <v>0</v>
      </c>
      <c r="BL204" s="17" t="s">
        <v>139</v>
      </c>
      <c r="BM204" s="144" t="s">
        <v>300</v>
      </c>
    </row>
    <row r="205" spans="2:65" s="1" customFormat="1" ht="24.2" customHeight="1">
      <c r="B205" s="32"/>
      <c r="C205" s="165" t="s">
        <v>301</v>
      </c>
      <c r="D205" s="165" t="s">
        <v>165</v>
      </c>
      <c r="E205" s="166" t="s">
        <v>302</v>
      </c>
      <c r="F205" s="167" t="s">
        <v>303</v>
      </c>
      <c r="G205" s="168" t="s">
        <v>284</v>
      </c>
      <c r="H205" s="169">
        <v>0.75900000000000001</v>
      </c>
      <c r="I205" s="170"/>
      <c r="J205" s="171">
        <f>ROUND(I205*H205,2)</f>
        <v>0</v>
      </c>
      <c r="K205" s="167" t="s">
        <v>154</v>
      </c>
      <c r="L205" s="172"/>
      <c r="M205" s="173" t="s">
        <v>1</v>
      </c>
      <c r="N205" s="174" t="s">
        <v>43</v>
      </c>
      <c r="P205" s="148">
        <f>O205*H205</f>
        <v>0</v>
      </c>
      <c r="Q205" s="148">
        <v>1</v>
      </c>
      <c r="R205" s="148">
        <f>Q205*H205</f>
        <v>0.75900000000000001</v>
      </c>
      <c r="S205" s="148">
        <v>0</v>
      </c>
      <c r="T205" s="149">
        <f>S205*H205</f>
        <v>0</v>
      </c>
      <c r="AR205" s="144" t="s">
        <v>168</v>
      </c>
      <c r="AT205" s="144" t="s">
        <v>165</v>
      </c>
      <c r="AU205" s="144" t="s">
        <v>86</v>
      </c>
      <c r="AY205" s="17" t="s">
        <v>132</v>
      </c>
      <c r="BE205" s="145">
        <f>IF(N205="základní",J205,0)</f>
        <v>0</v>
      </c>
      <c r="BF205" s="145">
        <f>IF(N205="snížená",J205,0)</f>
        <v>0</v>
      </c>
      <c r="BG205" s="145">
        <f>IF(N205="zákl. přenesená",J205,0)</f>
        <v>0</v>
      </c>
      <c r="BH205" s="145">
        <f>IF(N205="sníž. přenesená",J205,0)</f>
        <v>0</v>
      </c>
      <c r="BI205" s="145">
        <f>IF(N205="nulová",J205,0)</f>
        <v>0</v>
      </c>
      <c r="BJ205" s="17" t="s">
        <v>86</v>
      </c>
      <c r="BK205" s="145">
        <f>ROUND(I205*H205,2)</f>
        <v>0</v>
      </c>
      <c r="BL205" s="17" t="s">
        <v>139</v>
      </c>
      <c r="BM205" s="144" t="s">
        <v>304</v>
      </c>
    </row>
    <row r="206" spans="2:65" s="12" customFormat="1" ht="11.25">
      <c r="B206" s="150"/>
      <c r="D206" s="151" t="s">
        <v>156</v>
      </c>
      <c r="E206" s="152" t="s">
        <v>1</v>
      </c>
      <c r="F206" s="153" t="s">
        <v>305</v>
      </c>
      <c r="H206" s="154">
        <v>0.75900000000000001</v>
      </c>
      <c r="I206" s="155"/>
      <c r="L206" s="150"/>
      <c r="M206" s="156"/>
      <c r="T206" s="157"/>
      <c r="AT206" s="152" t="s">
        <v>156</v>
      </c>
      <c r="AU206" s="152" t="s">
        <v>86</v>
      </c>
      <c r="AV206" s="12" t="s">
        <v>88</v>
      </c>
      <c r="AW206" s="12" t="s">
        <v>35</v>
      </c>
      <c r="AX206" s="12" t="s">
        <v>86</v>
      </c>
      <c r="AY206" s="152" t="s">
        <v>132</v>
      </c>
    </row>
    <row r="207" spans="2:65" s="1" customFormat="1" ht="16.5" customHeight="1">
      <c r="B207" s="32"/>
      <c r="C207" s="132" t="s">
        <v>306</v>
      </c>
      <c r="D207" s="132" t="s">
        <v>135</v>
      </c>
      <c r="E207" s="133" t="s">
        <v>307</v>
      </c>
      <c r="F207" s="134" t="s">
        <v>308</v>
      </c>
      <c r="G207" s="135" t="s">
        <v>276</v>
      </c>
      <c r="H207" s="136">
        <v>1.31</v>
      </c>
      <c r="I207" s="137"/>
      <c r="J207" s="138">
        <f t="shared" ref="J207:J233" si="0">ROUND(I207*H207,2)</f>
        <v>0</v>
      </c>
      <c r="K207" s="134" t="s">
        <v>1</v>
      </c>
      <c r="L207" s="32"/>
      <c r="M207" s="146" t="s">
        <v>1</v>
      </c>
      <c r="N207" s="147" t="s">
        <v>43</v>
      </c>
      <c r="P207" s="148">
        <f t="shared" ref="P207:P233" si="1">O207*H207</f>
        <v>0</v>
      </c>
      <c r="Q207" s="148">
        <v>0</v>
      </c>
      <c r="R207" s="148">
        <f t="shared" ref="R207:R233" si="2">Q207*H207</f>
        <v>0</v>
      </c>
      <c r="S207" s="148">
        <v>0</v>
      </c>
      <c r="T207" s="149">
        <f t="shared" ref="T207:T233" si="3">S207*H207</f>
        <v>0</v>
      </c>
      <c r="AR207" s="144" t="s">
        <v>309</v>
      </c>
      <c r="AT207" s="144" t="s">
        <v>135</v>
      </c>
      <c r="AU207" s="144" t="s">
        <v>86</v>
      </c>
      <c r="AY207" s="17" t="s">
        <v>132</v>
      </c>
      <c r="BE207" s="145">
        <f t="shared" ref="BE207:BE233" si="4">IF(N207="základní",J207,0)</f>
        <v>0</v>
      </c>
      <c r="BF207" s="145">
        <f t="shared" ref="BF207:BF233" si="5">IF(N207="snížená",J207,0)</f>
        <v>0</v>
      </c>
      <c r="BG207" s="145">
        <f t="shared" ref="BG207:BG233" si="6">IF(N207="zákl. přenesená",J207,0)</f>
        <v>0</v>
      </c>
      <c r="BH207" s="145">
        <f t="shared" ref="BH207:BH233" si="7">IF(N207="sníž. přenesená",J207,0)</f>
        <v>0</v>
      </c>
      <c r="BI207" s="145">
        <f t="shared" ref="BI207:BI233" si="8">IF(N207="nulová",J207,0)</f>
        <v>0</v>
      </c>
      <c r="BJ207" s="17" t="s">
        <v>86</v>
      </c>
      <c r="BK207" s="145">
        <f t="shared" ref="BK207:BK233" si="9">ROUND(I207*H207,2)</f>
        <v>0</v>
      </c>
      <c r="BL207" s="17" t="s">
        <v>309</v>
      </c>
      <c r="BM207" s="144" t="s">
        <v>310</v>
      </c>
    </row>
    <row r="208" spans="2:65" s="1" customFormat="1" ht="16.5" customHeight="1">
      <c r="B208" s="32"/>
      <c r="C208" s="165" t="s">
        <v>311</v>
      </c>
      <c r="D208" s="165" t="s">
        <v>165</v>
      </c>
      <c r="E208" s="166" t="s">
        <v>312</v>
      </c>
      <c r="F208" s="167" t="s">
        <v>313</v>
      </c>
      <c r="G208" s="168" t="s">
        <v>314</v>
      </c>
      <c r="H208" s="169">
        <v>13</v>
      </c>
      <c r="I208" s="170"/>
      <c r="J208" s="171">
        <f t="shared" si="0"/>
        <v>0</v>
      </c>
      <c r="K208" s="167" t="s">
        <v>154</v>
      </c>
      <c r="L208" s="172"/>
      <c r="M208" s="173" t="s">
        <v>1</v>
      </c>
      <c r="N208" s="174" t="s">
        <v>43</v>
      </c>
      <c r="P208" s="148">
        <f t="shared" si="1"/>
        <v>0</v>
      </c>
      <c r="Q208" s="148">
        <v>5.0000000000000001E-4</v>
      </c>
      <c r="R208" s="148">
        <f t="shared" si="2"/>
        <v>6.5000000000000006E-3</v>
      </c>
      <c r="S208" s="148">
        <v>0</v>
      </c>
      <c r="T208" s="149">
        <f t="shared" si="3"/>
        <v>0</v>
      </c>
      <c r="AR208" s="144" t="s">
        <v>315</v>
      </c>
      <c r="AT208" s="144" t="s">
        <v>165</v>
      </c>
      <c r="AU208" s="144" t="s">
        <v>86</v>
      </c>
      <c r="AY208" s="17" t="s">
        <v>132</v>
      </c>
      <c r="BE208" s="145">
        <f t="shared" si="4"/>
        <v>0</v>
      </c>
      <c r="BF208" s="145">
        <f t="shared" si="5"/>
        <v>0</v>
      </c>
      <c r="BG208" s="145">
        <f t="shared" si="6"/>
        <v>0</v>
      </c>
      <c r="BH208" s="145">
        <f t="shared" si="7"/>
        <v>0</v>
      </c>
      <c r="BI208" s="145">
        <f t="shared" si="8"/>
        <v>0</v>
      </c>
      <c r="BJ208" s="17" t="s">
        <v>86</v>
      </c>
      <c r="BK208" s="145">
        <f t="shared" si="9"/>
        <v>0</v>
      </c>
      <c r="BL208" s="17" t="s">
        <v>309</v>
      </c>
      <c r="BM208" s="144" t="s">
        <v>316</v>
      </c>
    </row>
    <row r="209" spans="2:65" s="1" customFormat="1" ht="16.5" customHeight="1">
      <c r="B209" s="32"/>
      <c r="C209" s="165" t="s">
        <v>317</v>
      </c>
      <c r="D209" s="165" t="s">
        <v>165</v>
      </c>
      <c r="E209" s="166" t="s">
        <v>318</v>
      </c>
      <c r="F209" s="167" t="s">
        <v>319</v>
      </c>
      <c r="G209" s="168" t="s">
        <v>314</v>
      </c>
      <c r="H209" s="169">
        <v>65</v>
      </c>
      <c r="I209" s="170"/>
      <c r="J209" s="171">
        <f t="shared" si="0"/>
        <v>0</v>
      </c>
      <c r="K209" s="167" t="s">
        <v>154</v>
      </c>
      <c r="L209" s="172"/>
      <c r="M209" s="173" t="s">
        <v>1</v>
      </c>
      <c r="N209" s="174" t="s">
        <v>43</v>
      </c>
      <c r="P209" s="148">
        <f t="shared" si="1"/>
        <v>0</v>
      </c>
      <c r="Q209" s="148">
        <v>6.0000000000000002E-5</v>
      </c>
      <c r="R209" s="148">
        <f t="shared" si="2"/>
        <v>3.9000000000000003E-3</v>
      </c>
      <c r="S209" s="148">
        <v>0</v>
      </c>
      <c r="T209" s="149">
        <f t="shared" si="3"/>
        <v>0</v>
      </c>
      <c r="AR209" s="144" t="s">
        <v>315</v>
      </c>
      <c r="AT209" s="144" t="s">
        <v>165</v>
      </c>
      <c r="AU209" s="144" t="s">
        <v>86</v>
      </c>
      <c r="AY209" s="17" t="s">
        <v>132</v>
      </c>
      <c r="BE209" s="145">
        <f t="shared" si="4"/>
        <v>0</v>
      </c>
      <c r="BF209" s="145">
        <f t="shared" si="5"/>
        <v>0</v>
      </c>
      <c r="BG209" s="145">
        <f t="shared" si="6"/>
        <v>0</v>
      </c>
      <c r="BH209" s="145">
        <f t="shared" si="7"/>
        <v>0</v>
      </c>
      <c r="BI209" s="145">
        <f t="shared" si="8"/>
        <v>0</v>
      </c>
      <c r="BJ209" s="17" t="s">
        <v>86</v>
      </c>
      <c r="BK209" s="145">
        <f t="shared" si="9"/>
        <v>0</v>
      </c>
      <c r="BL209" s="17" t="s">
        <v>309</v>
      </c>
      <c r="BM209" s="144" t="s">
        <v>320</v>
      </c>
    </row>
    <row r="210" spans="2:65" s="1" customFormat="1" ht="21.75" customHeight="1">
      <c r="B210" s="32"/>
      <c r="C210" s="132" t="s">
        <v>321</v>
      </c>
      <c r="D210" s="132" t="s">
        <v>135</v>
      </c>
      <c r="E210" s="133" t="s">
        <v>322</v>
      </c>
      <c r="F210" s="134" t="s">
        <v>323</v>
      </c>
      <c r="G210" s="135" t="s">
        <v>276</v>
      </c>
      <c r="H210" s="136">
        <v>9</v>
      </c>
      <c r="I210" s="137"/>
      <c r="J210" s="138">
        <f t="shared" si="0"/>
        <v>0</v>
      </c>
      <c r="K210" s="134" t="s">
        <v>1</v>
      </c>
      <c r="L210" s="32"/>
      <c r="M210" s="146" t="s">
        <v>1</v>
      </c>
      <c r="N210" s="147" t="s">
        <v>43</v>
      </c>
      <c r="P210" s="148">
        <f t="shared" si="1"/>
        <v>0</v>
      </c>
      <c r="Q210" s="148">
        <v>0</v>
      </c>
      <c r="R210" s="148">
        <f t="shared" si="2"/>
        <v>0</v>
      </c>
      <c r="S210" s="148">
        <v>0</v>
      </c>
      <c r="T210" s="149">
        <f t="shared" si="3"/>
        <v>0</v>
      </c>
      <c r="AR210" s="144" t="s">
        <v>309</v>
      </c>
      <c r="AT210" s="144" t="s">
        <v>135</v>
      </c>
      <c r="AU210" s="144" t="s">
        <v>86</v>
      </c>
      <c r="AY210" s="17" t="s">
        <v>132</v>
      </c>
      <c r="BE210" s="145">
        <f t="shared" si="4"/>
        <v>0</v>
      </c>
      <c r="BF210" s="145">
        <f t="shared" si="5"/>
        <v>0</v>
      </c>
      <c r="BG210" s="145">
        <f t="shared" si="6"/>
        <v>0</v>
      </c>
      <c r="BH210" s="145">
        <f t="shared" si="7"/>
        <v>0</v>
      </c>
      <c r="BI210" s="145">
        <f t="shared" si="8"/>
        <v>0</v>
      </c>
      <c r="BJ210" s="17" t="s">
        <v>86</v>
      </c>
      <c r="BK210" s="145">
        <f t="shared" si="9"/>
        <v>0</v>
      </c>
      <c r="BL210" s="17" t="s">
        <v>309</v>
      </c>
      <c r="BM210" s="144" t="s">
        <v>324</v>
      </c>
    </row>
    <row r="211" spans="2:65" s="1" customFormat="1" ht="16.5" customHeight="1">
      <c r="B211" s="32"/>
      <c r="C211" s="165" t="s">
        <v>325</v>
      </c>
      <c r="D211" s="165" t="s">
        <v>165</v>
      </c>
      <c r="E211" s="166" t="s">
        <v>326</v>
      </c>
      <c r="F211" s="167" t="s">
        <v>327</v>
      </c>
      <c r="G211" s="168" t="s">
        <v>314</v>
      </c>
      <c r="H211" s="169">
        <v>3</v>
      </c>
      <c r="I211" s="170"/>
      <c r="J211" s="171">
        <f t="shared" si="0"/>
        <v>0</v>
      </c>
      <c r="K211" s="167" t="s">
        <v>154</v>
      </c>
      <c r="L211" s="172"/>
      <c r="M211" s="173" t="s">
        <v>1</v>
      </c>
      <c r="N211" s="174" t="s">
        <v>43</v>
      </c>
      <c r="P211" s="148">
        <f t="shared" si="1"/>
        <v>0</v>
      </c>
      <c r="Q211" s="148">
        <v>6.4999999999999997E-4</v>
      </c>
      <c r="R211" s="148">
        <f t="shared" si="2"/>
        <v>1.9499999999999999E-3</v>
      </c>
      <c r="S211" s="148">
        <v>0</v>
      </c>
      <c r="T211" s="149">
        <f t="shared" si="3"/>
        <v>0</v>
      </c>
      <c r="AR211" s="144" t="s">
        <v>315</v>
      </c>
      <c r="AT211" s="144" t="s">
        <v>165</v>
      </c>
      <c r="AU211" s="144" t="s">
        <v>86</v>
      </c>
      <c r="AY211" s="17" t="s">
        <v>132</v>
      </c>
      <c r="BE211" s="145">
        <f t="shared" si="4"/>
        <v>0</v>
      </c>
      <c r="BF211" s="145">
        <f t="shared" si="5"/>
        <v>0</v>
      </c>
      <c r="BG211" s="145">
        <f t="shared" si="6"/>
        <v>0</v>
      </c>
      <c r="BH211" s="145">
        <f t="shared" si="7"/>
        <v>0</v>
      </c>
      <c r="BI211" s="145">
        <f t="shared" si="8"/>
        <v>0</v>
      </c>
      <c r="BJ211" s="17" t="s">
        <v>86</v>
      </c>
      <c r="BK211" s="145">
        <f t="shared" si="9"/>
        <v>0</v>
      </c>
      <c r="BL211" s="17" t="s">
        <v>309</v>
      </c>
      <c r="BM211" s="144" t="s">
        <v>328</v>
      </c>
    </row>
    <row r="212" spans="2:65" s="1" customFormat="1" ht="16.5" customHeight="1">
      <c r="B212" s="32"/>
      <c r="C212" s="165" t="s">
        <v>168</v>
      </c>
      <c r="D212" s="165" t="s">
        <v>165</v>
      </c>
      <c r="E212" s="166" t="s">
        <v>329</v>
      </c>
      <c r="F212" s="167" t="s">
        <v>330</v>
      </c>
      <c r="G212" s="168" t="s">
        <v>314</v>
      </c>
      <c r="H212" s="169">
        <v>9</v>
      </c>
      <c r="I212" s="170"/>
      <c r="J212" s="171">
        <f t="shared" si="0"/>
        <v>0</v>
      </c>
      <c r="K212" s="167" t="s">
        <v>154</v>
      </c>
      <c r="L212" s="172"/>
      <c r="M212" s="173" t="s">
        <v>1</v>
      </c>
      <c r="N212" s="174" t="s">
        <v>43</v>
      </c>
      <c r="P212" s="148">
        <f t="shared" si="1"/>
        <v>0</v>
      </c>
      <c r="Q212" s="148">
        <v>6.8000000000000005E-4</v>
      </c>
      <c r="R212" s="148">
        <f t="shared" si="2"/>
        <v>6.1200000000000004E-3</v>
      </c>
      <c r="S212" s="148">
        <v>0</v>
      </c>
      <c r="T212" s="149">
        <f t="shared" si="3"/>
        <v>0</v>
      </c>
      <c r="AR212" s="144" t="s">
        <v>315</v>
      </c>
      <c r="AT212" s="144" t="s">
        <v>165</v>
      </c>
      <c r="AU212" s="144" t="s">
        <v>86</v>
      </c>
      <c r="AY212" s="17" t="s">
        <v>132</v>
      </c>
      <c r="BE212" s="145">
        <f t="shared" si="4"/>
        <v>0</v>
      </c>
      <c r="BF212" s="145">
        <f t="shared" si="5"/>
        <v>0</v>
      </c>
      <c r="BG212" s="145">
        <f t="shared" si="6"/>
        <v>0</v>
      </c>
      <c r="BH212" s="145">
        <f t="shared" si="7"/>
        <v>0</v>
      </c>
      <c r="BI212" s="145">
        <f t="shared" si="8"/>
        <v>0</v>
      </c>
      <c r="BJ212" s="17" t="s">
        <v>86</v>
      </c>
      <c r="BK212" s="145">
        <f t="shared" si="9"/>
        <v>0</v>
      </c>
      <c r="BL212" s="17" t="s">
        <v>309</v>
      </c>
      <c r="BM212" s="144" t="s">
        <v>331</v>
      </c>
    </row>
    <row r="213" spans="2:65" s="1" customFormat="1" ht="16.5" customHeight="1">
      <c r="B213" s="32"/>
      <c r="C213" s="165" t="s">
        <v>332</v>
      </c>
      <c r="D213" s="165" t="s">
        <v>165</v>
      </c>
      <c r="E213" s="166" t="s">
        <v>333</v>
      </c>
      <c r="F213" s="167" t="s">
        <v>334</v>
      </c>
      <c r="G213" s="168" t="s">
        <v>314</v>
      </c>
      <c r="H213" s="169">
        <v>16</v>
      </c>
      <c r="I213" s="170"/>
      <c r="J213" s="171">
        <f t="shared" si="0"/>
        <v>0</v>
      </c>
      <c r="K213" s="167" t="s">
        <v>154</v>
      </c>
      <c r="L213" s="172"/>
      <c r="M213" s="173" t="s">
        <v>1</v>
      </c>
      <c r="N213" s="174" t="s">
        <v>43</v>
      </c>
      <c r="P213" s="148">
        <f t="shared" si="1"/>
        <v>0</v>
      </c>
      <c r="Q213" s="148">
        <v>6.9999999999999994E-5</v>
      </c>
      <c r="R213" s="148">
        <f t="shared" si="2"/>
        <v>1.1199999999999999E-3</v>
      </c>
      <c r="S213" s="148">
        <v>0</v>
      </c>
      <c r="T213" s="149">
        <f t="shared" si="3"/>
        <v>0</v>
      </c>
      <c r="AR213" s="144" t="s">
        <v>315</v>
      </c>
      <c r="AT213" s="144" t="s">
        <v>165</v>
      </c>
      <c r="AU213" s="144" t="s">
        <v>86</v>
      </c>
      <c r="AY213" s="17" t="s">
        <v>132</v>
      </c>
      <c r="BE213" s="145">
        <f t="shared" si="4"/>
        <v>0</v>
      </c>
      <c r="BF213" s="145">
        <f t="shared" si="5"/>
        <v>0</v>
      </c>
      <c r="BG213" s="145">
        <f t="shared" si="6"/>
        <v>0</v>
      </c>
      <c r="BH213" s="145">
        <f t="shared" si="7"/>
        <v>0</v>
      </c>
      <c r="BI213" s="145">
        <f t="shared" si="8"/>
        <v>0</v>
      </c>
      <c r="BJ213" s="17" t="s">
        <v>86</v>
      </c>
      <c r="BK213" s="145">
        <f t="shared" si="9"/>
        <v>0</v>
      </c>
      <c r="BL213" s="17" t="s">
        <v>309</v>
      </c>
      <c r="BM213" s="144" t="s">
        <v>335</v>
      </c>
    </row>
    <row r="214" spans="2:65" s="1" customFormat="1" ht="21.75" customHeight="1">
      <c r="B214" s="32"/>
      <c r="C214" s="132" t="s">
        <v>336</v>
      </c>
      <c r="D214" s="132" t="s">
        <v>135</v>
      </c>
      <c r="E214" s="133" t="s">
        <v>337</v>
      </c>
      <c r="F214" s="134" t="s">
        <v>338</v>
      </c>
      <c r="G214" s="135" t="s">
        <v>276</v>
      </c>
      <c r="H214" s="136">
        <v>179</v>
      </c>
      <c r="I214" s="137"/>
      <c r="J214" s="138">
        <f t="shared" si="0"/>
        <v>0</v>
      </c>
      <c r="K214" s="134" t="s">
        <v>1</v>
      </c>
      <c r="L214" s="32"/>
      <c r="M214" s="146" t="s">
        <v>1</v>
      </c>
      <c r="N214" s="147" t="s">
        <v>43</v>
      </c>
      <c r="P214" s="148">
        <f t="shared" si="1"/>
        <v>0</v>
      </c>
      <c r="Q214" s="148">
        <v>0</v>
      </c>
      <c r="R214" s="148">
        <f t="shared" si="2"/>
        <v>0</v>
      </c>
      <c r="S214" s="148">
        <v>0</v>
      </c>
      <c r="T214" s="149">
        <f t="shared" si="3"/>
        <v>0</v>
      </c>
      <c r="AR214" s="144" t="s">
        <v>309</v>
      </c>
      <c r="AT214" s="144" t="s">
        <v>135</v>
      </c>
      <c r="AU214" s="144" t="s">
        <v>86</v>
      </c>
      <c r="AY214" s="17" t="s">
        <v>132</v>
      </c>
      <c r="BE214" s="145">
        <f t="shared" si="4"/>
        <v>0</v>
      </c>
      <c r="BF214" s="145">
        <f t="shared" si="5"/>
        <v>0</v>
      </c>
      <c r="BG214" s="145">
        <f t="shared" si="6"/>
        <v>0</v>
      </c>
      <c r="BH214" s="145">
        <f t="shared" si="7"/>
        <v>0</v>
      </c>
      <c r="BI214" s="145">
        <f t="shared" si="8"/>
        <v>0</v>
      </c>
      <c r="BJ214" s="17" t="s">
        <v>86</v>
      </c>
      <c r="BK214" s="145">
        <f t="shared" si="9"/>
        <v>0</v>
      </c>
      <c r="BL214" s="17" t="s">
        <v>309</v>
      </c>
      <c r="BM214" s="144" t="s">
        <v>339</v>
      </c>
    </row>
    <row r="215" spans="2:65" s="1" customFormat="1" ht="16.5" customHeight="1">
      <c r="B215" s="32"/>
      <c r="C215" s="165" t="s">
        <v>340</v>
      </c>
      <c r="D215" s="165" t="s">
        <v>165</v>
      </c>
      <c r="E215" s="166" t="s">
        <v>341</v>
      </c>
      <c r="F215" s="167" t="s">
        <v>342</v>
      </c>
      <c r="G215" s="168" t="s">
        <v>314</v>
      </c>
      <c r="H215" s="169">
        <v>28</v>
      </c>
      <c r="I215" s="170"/>
      <c r="J215" s="171">
        <f t="shared" si="0"/>
        <v>0</v>
      </c>
      <c r="K215" s="167" t="s">
        <v>154</v>
      </c>
      <c r="L215" s="172"/>
      <c r="M215" s="173" t="s">
        <v>1</v>
      </c>
      <c r="N215" s="174" t="s">
        <v>43</v>
      </c>
      <c r="P215" s="148">
        <f t="shared" si="1"/>
        <v>0</v>
      </c>
      <c r="Q215" s="148">
        <v>9.0000000000000006E-5</v>
      </c>
      <c r="R215" s="148">
        <f t="shared" si="2"/>
        <v>2.5200000000000001E-3</v>
      </c>
      <c r="S215" s="148">
        <v>0</v>
      </c>
      <c r="T215" s="149">
        <f t="shared" si="3"/>
        <v>0</v>
      </c>
      <c r="AR215" s="144" t="s">
        <v>315</v>
      </c>
      <c r="AT215" s="144" t="s">
        <v>165</v>
      </c>
      <c r="AU215" s="144" t="s">
        <v>86</v>
      </c>
      <c r="AY215" s="17" t="s">
        <v>132</v>
      </c>
      <c r="BE215" s="145">
        <f t="shared" si="4"/>
        <v>0</v>
      </c>
      <c r="BF215" s="145">
        <f t="shared" si="5"/>
        <v>0</v>
      </c>
      <c r="BG215" s="145">
        <f t="shared" si="6"/>
        <v>0</v>
      </c>
      <c r="BH215" s="145">
        <f t="shared" si="7"/>
        <v>0</v>
      </c>
      <c r="BI215" s="145">
        <f t="shared" si="8"/>
        <v>0</v>
      </c>
      <c r="BJ215" s="17" t="s">
        <v>86</v>
      </c>
      <c r="BK215" s="145">
        <f t="shared" si="9"/>
        <v>0</v>
      </c>
      <c r="BL215" s="17" t="s">
        <v>309</v>
      </c>
      <c r="BM215" s="144" t="s">
        <v>343</v>
      </c>
    </row>
    <row r="216" spans="2:65" s="1" customFormat="1" ht="16.5" customHeight="1">
      <c r="B216" s="32"/>
      <c r="C216" s="165" t="s">
        <v>344</v>
      </c>
      <c r="D216" s="165" t="s">
        <v>165</v>
      </c>
      <c r="E216" s="166" t="s">
        <v>345</v>
      </c>
      <c r="F216" s="167" t="s">
        <v>346</v>
      </c>
      <c r="G216" s="168" t="s">
        <v>314</v>
      </c>
      <c r="H216" s="169">
        <v>13</v>
      </c>
      <c r="I216" s="170"/>
      <c r="J216" s="171">
        <f t="shared" si="0"/>
        <v>0</v>
      </c>
      <c r="K216" s="167" t="s">
        <v>154</v>
      </c>
      <c r="L216" s="172"/>
      <c r="M216" s="173" t="s">
        <v>1</v>
      </c>
      <c r="N216" s="174" t="s">
        <v>43</v>
      </c>
      <c r="P216" s="148">
        <f t="shared" si="1"/>
        <v>0</v>
      </c>
      <c r="Q216" s="148">
        <v>1.8000000000000001E-4</v>
      </c>
      <c r="R216" s="148">
        <f t="shared" si="2"/>
        <v>2.3400000000000001E-3</v>
      </c>
      <c r="S216" s="148">
        <v>0</v>
      </c>
      <c r="T216" s="149">
        <f t="shared" si="3"/>
        <v>0</v>
      </c>
      <c r="AR216" s="144" t="s">
        <v>315</v>
      </c>
      <c r="AT216" s="144" t="s">
        <v>165</v>
      </c>
      <c r="AU216" s="144" t="s">
        <v>86</v>
      </c>
      <c r="AY216" s="17" t="s">
        <v>132</v>
      </c>
      <c r="BE216" s="145">
        <f t="shared" si="4"/>
        <v>0</v>
      </c>
      <c r="BF216" s="145">
        <f t="shared" si="5"/>
        <v>0</v>
      </c>
      <c r="BG216" s="145">
        <f t="shared" si="6"/>
        <v>0</v>
      </c>
      <c r="BH216" s="145">
        <f t="shared" si="7"/>
        <v>0</v>
      </c>
      <c r="BI216" s="145">
        <f t="shared" si="8"/>
        <v>0</v>
      </c>
      <c r="BJ216" s="17" t="s">
        <v>86</v>
      </c>
      <c r="BK216" s="145">
        <f t="shared" si="9"/>
        <v>0</v>
      </c>
      <c r="BL216" s="17" t="s">
        <v>309</v>
      </c>
      <c r="BM216" s="144" t="s">
        <v>347</v>
      </c>
    </row>
    <row r="217" spans="2:65" s="1" customFormat="1" ht="21.75" customHeight="1">
      <c r="B217" s="32"/>
      <c r="C217" s="165" t="s">
        <v>348</v>
      </c>
      <c r="D217" s="165" t="s">
        <v>165</v>
      </c>
      <c r="E217" s="166" t="s">
        <v>349</v>
      </c>
      <c r="F217" s="167" t="s">
        <v>350</v>
      </c>
      <c r="G217" s="168" t="s">
        <v>314</v>
      </c>
      <c r="H217" s="169">
        <v>20</v>
      </c>
      <c r="I217" s="170"/>
      <c r="J217" s="171">
        <f t="shared" si="0"/>
        <v>0</v>
      </c>
      <c r="K217" s="167" t="s">
        <v>154</v>
      </c>
      <c r="L217" s="172"/>
      <c r="M217" s="173" t="s">
        <v>1</v>
      </c>
      <c r="N217" s="174" t="s">
        <v>43</v>
      </c>
      <c r="P217" s="148">
        <f t="shared" si="1"/>
        <v>0</v>
      </c>
      <c r="Q217" s="148">
        <v>1.4999999999999999E-4</v>
      </c>
      <c r="R217" s="148">
        <f t="shared" si="2"/>
        <v>2.9999999999999996E-3</v>
      </c>
      <c r="S217" s="148">
        <v>0</v>
      </c>
      <c r="T217" s="149">
        <f t="shared" si="3"/>
        <v>0</v>
      </c>
      <c r="AR217" s="144" t="s">
        <v>315</v>
      </c>
      <c r="AT217" s="144" t="s">
        <v>165</v>
      </c>
      <c r="AU217" s="144" t="s">
        <v>86</v>
      </c>
      <c r="AY217" s="17" t="s">
        <v>132</v>
      </c>
      <c r="BE217" s="145">
        <f t="shared" si="4"/>
        <v>0</v>
      </c>
      <c r="BF217" s="145">
        <f t="shared" si="5"/>
        <v>0</v>
      </c>
      <c r="BG217" s="145">
        <f t="shared" si="6"/>
        <v>0</v>
      </c>
      <c r="BH217" s="145">
        <f t="shared" si="7"/>
        <v>0</v>
      </c>
      <c r="BI217" s="145">
        <f t="shared" si="8"/>
        <v>0</v>
      </c>
      <c r="BJ217" s="17" t="s">
        <v>86</v>
      </c>
      <c r="BK217" s="145">
        <f t="shared" si="9"/>
        <v>0</v>
      </c>
      <c r="BL217" s="17" t="s">
        <v>309</v>
      </c>
      <c r="BM217" s="144" t="s">
        <v>351</v>
      </c>
    </row>
    <row r="218" spans="2:65" s="1" customFormat="1" ht="21.75" customHeight="1">
      <c r="B218" s="32"/>
      <c r="C218" s="165" t="s">
        <v>352</v>
      </c>
      <c r="D218" s="165" t="s">
        <v>165</v>
      </c>
      <c r="E218" s="166" t="s">
        <v>353</v>
      </c>
      <c r="F218" s="167" t="s">
        <v>354</v>
      </c>
      <c r="G218" s="168" t="s">
        <v>314</v>
      </c>
      <c r="H218" s="169">
        <v>27</v>
      </c>
      <c r="I218" s="170"/>
      <c r="J218" s="171">
        <f t="shared" si="0"/>
        <v>0</v>
      </c>
      <c r="K218" s="167" t="s">
        <v>154</v>
      </c>
      <c r="L218" s="172"/>
      <c r="M218" s="173" t="s">
        <v>1</v>
      </c>
      <c r="N218" s="174" t="s">
        <v>43</v>
      </c>
      <c r="P218" s="148">
        <f t="shared" si="1"/>
        <v>0</v>
      </c>
      <c r="Q218" s="148">
        <v>2.3000000000000001E-4</v>
      </c>
      <c r="R218" s="148">
        <f t="shared" si="2"/>
        <v>6.2100000000000002E-3</v>
      </c>
      <c r="S218" s="148">
        <v>0</v>
      </c>
      <c r="T218" s="149">
        <f t="shared" si="3"/>
        <v>0</v>
      </c>
      <c r="AR218" s="144" t="s">
        <v>315</v>
      </c>
      <c r="AT218" s="144" t="s">
        <v>165</v>
      </c>
      <c r="AU218" s="144" t="s">
        <v>86</v>
      </c>
      <c r="AY218" s="17" t="s">
        <v>132</v>
      </c>
      <c r="BE218" s="145">
        <f t="shared" si="4"/>
        <v>0</v>
      </c>
      <c r="BF218" s="145">
        <f t="shared" si="5"/>
        <v>0</v>
      </c>
      <c r="BG218" s="145">
        <f t="shared" si="6"/>
        <v>0</v>
      </c>
      <c r="BH218" s="145">
        <f t="shared" si="7"/>
        <v>0</v>
      </c>
      <c r="BI218" s="145">
        <f t="shared" si="8"/>
        <v>0</v>
      </c>
      <c r="BJ218" s="17" t="s">
        <v>86</v>
      </c>
      <c r="BK218" s="145">
        <f t="shared" si="9"/>
        <v>0</v>
      </c>
      <c r="BL218" s="17" t="s">
        <v>309</v>
      </c>
      <c r="BM218" s="144" t="s">
        <v>355</v>
      </c>
    </row>
    <row r="219" spans="2:65" s="1" customFormat="1" ht="21.75" customHeight="1">
      <c r="B219" s="32"/>
      <c r="C219" s="165" t="s">
        <v>356</v>
      </c>
      <c r="D219" s="165" t="s">
        <v>165</v>
      </c>
      <c r="E219" s="166" t="s">
        <v>357</v>
      </c>
      <c r="F219" s="167" t="s">
        <v>358</v>
      </c>
      <c r="G219" s="168" t="s">
        <v>314</v>
      </c>
      <c r="H219" s="169">
        <v>21</v>
      </c>
      <c r="I219" s="170"/>
      <c r="J219" s="171">
        <f t="shared" si="0"/>
        <v>0</v>
      </c>
      <c r="K219" s="167" t="s">
        <v>154</v>
      </c>
      <c r="L219" s="172"/>
      <c r="M219" s="173" t="s">
        <v>1</v>
      </c>
      <c r="N219" s="174" t="s">
        <v>43</v>
      </c>
      <c r="P219" s="148">
        <f t="shared" si="1"/>
        <v>0</v>
      </c>
      <c r="Q219" s="148">
        <v>2.9E-4</v>
      </c>
      <c r="R219" s="148">
        <f t="shared" si="2"/>
        <v>6.0899999999999999E-3</v>
      </c>
      <c r="S219" s="148">
        <v>0</v>
      </c>
      <c r="T219" s="149">
        <f t="shared" si="3"/>
        <v>0</v>
      </c>
      <c r="AR219" s="144" t="s">
        <v>315</v>
      </c>
      <c r="AT219" s="144" t="s">
        <v>165</v>
      </c>
      <c r="AU219" s="144" t="s">
        <v>86</v>
      </c>
      <c r="AY219" s="17" t="s">
        <v>132</v>
      </c>
      <c r="BE219" s="145">
        <f t="shared" si="4"/>
        <v>0</v>
      </c>
      <c r="BF219" s="145">
        <f t="shared" si="5"/>
        <v>0</v>
      </c>
      <c r="BG219" s="145">
        <f t="shared" si="6"/>
        <v>0</v>
      </c>
      <c r="BH219" s="145">
        <f t="shared" si="7"/>
        <v>0</v>
      </c>
      <c r="BI219" s="145">
        <f t="shared" si="8"/>
        <v>0</v>
      </c>
      <c r="BJ219" s="17" t="s">
        <v>86</v>
      </c>
      <c r="BK219" s="145">
        <f t="shared" si="9"/>
        <v>0</v>
      </c>
      <c r="BL219" s="17" t="s">
        <v>309</v>
      </c>
      <c r="BM219" s="144" t="s">
        <v>359</v>
      </c>
    </row>
    <row r="220" spans="2:65" s="1" customFormat="1" ht="21.75" customHeight="1">
      <c r="B220" s="32"/>
      <c r="C220" s="165" t="s">
        <v>360</v>
      </c>
      <c r="D220" s="165" t="s">
        <v>165</v>
      </c>
      <c r="E220" s="166" t="s">
        <v>361</v>
      </c>
      <c r="F220" s="167" t="s">
        <v>362</v>
      </c>
      <c r="G220" s="168" t="s">
        <v>314</v>
      </c>
      <c r="H220" s="169">
        <v>40</v>
      </c>
      <c r="I220" s="170"/>
      <c r="J220" s="171">
        <f t="shared" si="0"/>
        <v>0</v>
      </c>
      <c r="K220" s="167" t="s">
        <v>154</v>
      </c>
      <c r="L220" s="172"/>
      <c r="M220" s="173" t="s">
        <v>1</v>
      </c>
      <c r="N220" s="174" t="s">
        <v>43</v>
      </c>
      <c r="P220" s="148">
        <f t="shared" si="1"/>
        <v>0</v>
      </c>
      <c r="Q220" s="148">
        <v>3.1E-4</v>
      </c>
      <c r="R220" s="148">
        <f t="shared" si="2"/>
        <v>1.24E-2</v>
      </c>
      <c r="S220" s="148">
        <v>0</v>
      </c>
      <c r="T220" s="149">
        <f t="shared" si="3"/>
        <v>0</v>
      </c>
      <c r="AR220" s="144" t="s">
        <v>315</v>
      </c>
      <c r="AT220" s="144" t="s">
        <v>165</v>
      </c>
      <c r="AU220" s="144" t="s">
        <v>86</v>
      </c>
      <c r="AY220" s="17" t="s">
        <v>132</v>
      </c>
      <c r="BE220" s="145">
        <f t="shared" si="4"/>
        <v>0</v>
      </c>
      <c r="BF220" s="145">
        <f t="shared" si="5"/>
        <v>0</v>
      </c>
      <c r="BG220" s="145">
        <f t="shared" si="6"/>
        <v>0</v>
      </c>
      <c r="BH220" s="145">
        <f t="shared" si="7"/>
        <v>0</v>
      </c>
      <c r="BI220" s="145">
        <f t="shared" si="8"/>
        <v>0</v>
      </c>
      <c r="BJ220" s="17" t="s">
        <v>86</v>
      </c>
      <c r="BK220" s="145">
        <f t="shared" si="9"/>
        <v>0</v>
      </c>
      <c r="BL220" s="17" t="s">
        <v>309</v>
      </c>
      <c r="BM220" s="144" t="s">
        <v>363</v>
      </c>
    </row>
    <row r="221" spans="2:65" s="1" customFormat="1" ht="16.5" customHeight="1">
      <c r="B221" s="32"/>
      <c r="C221" s="165" t="s">
        <v>364</v>
      </c>
      <c r="D221" s="165" t="s">
        <v>165</v>
      </c>
      <c r="E221" s="166" t="s">
        <v>365</v>
      </c>
      <c r="F221" s="167" t="s">
        <v>366</v>
      </c>
      <c r="G221" s="168" t="s">
        <v>314</v>
      </c>
      <c r="H221" s="169">
        <v>25</v>
      </c>
      <c r="I221" s="170"/>
      <c r="J221" s="171">
        <f t="shared" si="0"/>
        <v>0</v>
      </c>
      <c r="K221" s="167" t="s">
        <v>154</v>
      </c>
      <c r="L221" s="172"/>
      <c r="M221" s="173" t="s">
        <v>1</v>
      </c>
      <c r="N221" s="174" t="s">
        <v>43</v>
      </c>
      <c r="P221" s="148">
        <f t="shared" si="1"/>
        <v>0</v>
      </c>
      <c r="Q221" s="148">
        <v>4.8999999999999998E-4</v>
      </c>
      <c r="R221" s="148">
        <f t="shared" si="2"/>
        <v>1.225E-2</v>
      </c>
      <c r="S221" s="148">
        <v>0</v>
      </c>
      <c r="T221" s="149">
        <f t="shared" si="3"/>
        <v>0</v>
      </c>
      <c r="AR221" s="144" t="s">
        <v>315</v>
      </c>
      <c r="AT221" s="144" t="s">
        <v>165</v>
      </c>
      <c r="AU221" s="144" t="s">
        <v>86</v>
      </c>
      <c r="AY221" s="17" t="s">
        <v>132</v>
      </c>
      <c r="BE221" s="145">
        <f t="shared" si="4"/>
        <v>0</v>
      </c>
      <c r="BF221" s="145">
        <f t="shared" si="5"/>
        <v>0</v>
      </c>
      <c r="BG221" s="145">
        <f t="shared" si="6"/>
        <v>0</v>
      </c>
      <c r="BH221" s="145">
        <f t="shared" si="7"/>
        <v>0</v>
      </c>
      <c r="BI221" s="145">
        <f t="shared" si="8"/>
        <v>0</v>
      </c>
      <c r="BJ221" s="17" t="s">
        <v>86</v>
      </c>
      <c r="BK221" s="145">
        <f t="shared" si="9"/>
        <v>0</v>
      </c>
      <c r="BL221" s="17" t="s">
        <v>309</v>
      </c>
      <c r="BM221" s="144" t="s">
        <v>367</v>
      </c>
    </row>
    <row r="222" spans="2:65" s="1" customFormat="1" ht="16.5" customHeight="1">
      <c r="B222" s="32"/>
      <c r="C222" s="165" t="s">
        <v>368</v>
      </c>
      <c r="D222" s="165" t="s">
        <v>165</v>
      </c>
      <c r="E222" s="166" t="s">
        <v>369</v>
      </c>
      <c r="F222" s="167" t="s">
        <v>370</v>
      </c>
      <c r="G222" s="168" t="s">
        <v>314</v>
      </c>
      <c r="H222" s="169">
        <v>7</v>
      </c>
      <c r="I222" s="170"/>
      <c r="J222" s="171">
        <f t="shared" si="0"/>
        <v>0</v>
      </c>
      <c r="K222" s="167" t="s">
        <v>154</v>
      </c>
      <c r="L222" s="172"/>
      <c r="M222" s="173" t="s">
        <v>1</v>
      </c>
      <c r="N222" s="174" t="s">
        <v>43</v>
      </c>
      <c r="P222" s="148">
        <f t="shared" si="1"/>
        <v>0</v>
      </c>
      <c r="Q222" s="148">
        <v>1.58E-3</v>
      </c>
      <c r="R222" s="148">
        <f t="shared" si="2"/>
        <v>1.106E-2</v>
      </c>
      <c r="S222" s="148">
        <v>0</v>
      </c>
      <c r="T222" s="149">
        <f t="shared" si="3"/>
        <v>0</v>
      </c>
      <c r="AR222" s="144" t="s">
        <v>315</v>
      </c>
      <c r="AT222" s="144" t="s">
        <v>165</v>
      </c>
      <c r="AU222" s="144" t="s">
        <v>86</v>
      </c>
      <c r="AY222" s="17" t="s">
        <v>132</v>
      </c>
      <c r="BE222" s="145">
        <f t="shared" si="4"/>
        <v>0</v>
      </c>
      <c r="BF222" s="145">
        <f t="shared" si="5"/>
        <v>0</v>
      </c>
      <c r="BG222" s="145">
        <f t="shared" si="6"/>
        <v>0</v>
      </c>
      <c r="BH222" s="145">
        <f t="shared" si="7"/>
        <v>0</v>
      </c>
      <c r="BI222" s="145">
        <f t="shared" si="8"/>
        <v>0</v>
      </c>
      <c r="BJ222" s="17" t="s">
        <v>86</v>
      </c>
      <c r="BK222" s="145">
        <f t="shared" si="9"/>
        <v>0</v>
      </c>
      <c r="BL222" s="17" t="s">
        <v>309</v>
      </c>
      <c r="BM222" s="144" t="s">
        <v>371</v>
      </c>
    </row>
    <row r="223" spans="2:65" s="1" customFormat="1" ht="16.5" customHeight="1">
      <c r="B223" s="32"/>
      <c r="C223" s="165" t="s">
        <v>372</v>
      </c>
      <c r="D223" s="165" t="s">
        <v>165</v>
      </c>
      <c r="E223" s="166" t="s">
        <v>373</v>
      </c>
      <c r="F223" s="167" t="s">
        <v>374</v>
      </c>
      <c r="G223" s="168" t="s">
        <v>314</v>
      </c>
      <c r="H223" s="169">
        <v>7</v>
      </c>
      <c r="I223" s="170"/>
      <c r="J223" s="171">
        <f t="shared" si="0"/>
        <v>0</v>
      </c>
      <c r="K223" s="167" t="s">
        <v>1</v>
      </c>
      <c r="L223" s="172"/>
      <c r="M223" s="173" t="s">
        <v>1</v>
      </c>
      <c r="N223" s="174" t="s">
        <v>43</v>
      </c>
      <c r="P223" s="148">
        <f t="shared" si="1"/>
        <v>0</v>
      </c>
      <c r="Q223" s="148">
        <v>1.58E-3</v>
      </c>
      <c r="R223" s="148">
        <f t="shared" si="2"/>
        <v>1.106E-2</v>
      </c>
      <c r="S223" s="148">
        <v>0</v>
      </c>
      <c r="T223" s="149">
        <f t="shared" si="3"/>
        <v>0</v>
      </c>
      <c r="AR223" s="144" t="s">
        <v>315</v>
      </c>
      <c r="AT223" s="144" t="s">
        <v>165</v>
      </c>
      <c r="AU223" s="144" t="s">
        <v>86</v>
      </c>
      <c r="AY223" s="17" t="s">
        <v>132</v>
      </c>
      <c r="BE223" s="145">
        <f t="shared" si="4"/>
        <v>0</v>
      </c>
      <c r="BF223" s="145">
        <f t="shared" si="5"/>
        <v>0</v>
      </c>
      <c r="BG223" s="145">
        <f t="shared" si="6"/>
        <v>0</v>
      </c>
      <c r="BH223" s="145">
        <f t="shared" si="7"/>
        <v>0</v>
      </c>
      <c r="BI223" s="145">
        <f t="shared" si="8"/>
        <v>0</v>
      </c>
      <c r="BJ223" s="17" t="s">
        <v>86</v>
      </c>
      <c r="BK223" s="145">
        <f t="shared" si="9"/>
        <v>0</v>
      </c>
      <c r="BL223" s="17" t="s">
        <v>309</v>
      </c>
      <c r="BM223" s="144" t="s">
        <v>375</v>
      </c>
    </row>
    <row r="224" spans="2:65" s="1" customFormat="1" ht="16.5" customHeight="1">
      <c r="B224" s="32"/>
      <c r="C224" s="165" t="s">
        <v>376</v>
      </c>
      <c r="D224" s="165" t="s">
        <v>165</v>
      </c>
      <c r="E224" s="166" t="s">
        <v>377</v>
      </c>
      <c r="F224" s="167" t="s">
        <v>378</v>
      </c>
      <c r="G224" s="168" t="s">
        <v>314</v>
      </c>
      <c r="H224" s="169">
        <v>2</v>
      </c>
      <c r="I224" s="170"/>
      <c r="J224" s="171">
        <f t="shared" si="0"/>
        <v>0</v>
      </c>
      <c r="K224" s="167" t="s">
        <v>154</v>
      </c>
      <c r="L224" s="172"/>
      <c r="M224" s="173" t="s">
        <v>1</v>
      </c>
      <c r="N224" s="174" t="s">
        <v>43</v>
      </c>
      <c r="P224" s="148">
        <f t="shared" si="1"/>
        <v>0</v>
      </c>
      <c r="Q224" s="148">
        <v>3.1E-4</v>
      </c>
      <c r="R224" s="148">
        <f t="shared" si="2"/>
        <v>6.2E-4</v>
      </c>
      <c r="S224" s="148">
        <v>0</v>
      </c>
      <c r="T224" s="149">
        <f t="shared" si="3"/>
        <v>0</v>
      </c>
      <c r="AR224" s="144" t="s">
        <v>315</v>
      </c>
      <c r="AT224" s="144" t="s">
        <v>165</v>
      </c>
      <c r="AU224" s="144" t="s">
        <v>86</v>
      </c>
      <c r="AY224" s="17" t="s">
        <v>132</v>
      </c>
      <c r="BE224" s="145">
        <f t="shared" si="4"/>
        <v>0</v>
      </c>
      <c r="BF224" s="145">
        <f t="shared" si="5"/>
        <v>0</v>
      </c>
      <c r="BG224" s="145">
        <f t="shared" si="6"/>
        <v>0</v>
      </c>
      <c r="BH224" s="145">
        <f t="shared" si="7"/>
        <v>0</v>
      </c>
      <c r="BI224" s="145">
        <f t="shared" si="8"/>
        <v>0</v>
      </c>
      <c r="BJ224" s="17" t="s">
        <v>86</v>
      </c>
      <c r="BK224" s="145">
        <f t="shared" si="9"/>
        <v>0</v>
      </c>
      <c r="BL224" s="17" t="s">
        <v>309</v>
      </c>
      <c r="BM224" s="144" t="s">
        <v>379</v>
      </c>
    </row>
    <row r="225" spans="2:65" s="1" customFormat="1" ht="16.5" customHeight="1">
      <c r="B225" s="32"/>
      <c r="C225" s="165" t="s">
        <v>380</v>
      </c>
      <c r="D225" s="165" t="s">
        <v>165</v>
      </c>
      <c r="E225" s="166" t="s">
        <v>381</v>
      </c>
      <c r="F225" s="167" t="s">
        <v>382</v>
      </c>
      <c r="G225" s="168" t="s">
        <v>314</v>
      </c>
      <c r="H225" s="169">
        <v>4</v>
      </c>
      <c r="I225" s="170"/>
      <c r="J225" s="171">
        <f t="shared" si="0"/>
        <v>0</v>
      </c>
      <c r="K225" s="167" t="s">
        <v>154</v>
      </c>
      <c r="L225" s="172"/>
      <c r="M225" s="173" t="s">
        <v>1</v>
      </c>
      <c r="N225" s="174" t="s">
        <v>43</v>
      </c>
      <c r="P225" s="148">
        <f t="shared" si="1"/>
        <v>0</v>
      </c>
      <c r="Q225" s="148">
        <v>6.8000000000000005E-4</v>
      </c>
      <c r="R225" s="148">
        <f t="shared" si="2"/>
        <v>2.7200000000000002E-3</v>
      </c>
      <c r="S225" s="148">
        <v>0</v>
      </c>
      <c r="T225" s="149">
        <f t="shared" si="3"/>
        <v>0</v>
      </c>
      <c r="AR225" s="144" t="s">
        <v>315</v>
      </c>
      <c r="AT225" s="144" t="s">
        <v>165</v>
      </c>
      <c r="AU225" s="144" t="s">
        <v>86</v>
      </c>
      <c r="AY225" s="17" t="s">
        <v>132</v>
      </c>
      <c r="BE225" s="145">
        <f t="shared" si="4"/>
        <v>0</v>
      </c>
      <c r="BF225" s="145">
        <f t="shared" si="5"/>
        <v>0</v>
      </c>
      <c r="BG225" s="145">
        <f t="shared" si="6"/>
        <v>0</v>
      </c>
      <c r="BH225" s="145">
        <f t="shared" si="7"/>
        <v>0</v>
      </c>
      <c r="BI225" s="145">
        <f t="shared" si="8"/>
        <v>0</v>
      </c>
      <c r="BJ225" s="17" t="s">
        <v>86</v>
      </c>
      <c r="BK225" s="145">
        <f t="shared" si="9"/>
        <v>0</v>
      </c>
      <c r="BL225" s="17" t="s">
        <v>309</v>
      </c>
      <c r="BM225" s="144" t="s">
        <v>383</v>
      </c>
    </row>
    <row r="226" spans="2:65" s="1" customFormat="1" ht="16.5" customHeight="1">
      <c r="B226" s="32"/>
      <c r="C226" s="165" t="s">
        <v>384</v>
      </c>
      <c r="D226" s="165" t="s">
        <v>165</v>
      </c>
      <c r="E226" s="166" t="s">
        <v>385</v>
      </c>
      <c r="F226" s="167" t="s">
        <v>386</v>
      </c>
      <c r="G226" s="168" t="s">
        <v>314</v>
      </c>
      <c r="H226" s="169">
        <v>5</v>
      </c>
      <c r="I226" s="170"/>
      <c r="J226" s="171">
        <f t="shared" si="0"/>
        <v>0</v>
      </c>
      <c r="K226" s="167" t="s">
        <v>154</v>
      </c>
      <c r="L226" s="172"/>
      <c r="M226" s="173" t="s">
        <v>1</v>
      </c>
      <c r="N226" s="174" t="s">
        <v>43</v>
      </c>
      <c r="P226" s="148">
        <f t="shared" si="1"/>
        <v>0</v>
      </c>
      <c r="Q226" s="148">
        <v>7.7999999999999999E-4</v>
      </c>
      <c r="R226" s="148">
        <f t="shared" si="2"/>
        <v>3.8999999999999998E-3</v>
      </c>
      <c r="S226" s="148">
        <v>0</v>
      </c>
      <c r="T226" s="149">
        <f t="shared" si="3"/>
        <v>0</v>
      </c>
      <c r="AR226" s="144" t="s">
        <v>315</v>
      </c>
      <c r="AT226" s="144" t="s">
        <v>165</v>
      </c>
      <c r="AU226" s="144" t="s">
        <v>86</v>
      </c>
      <c r="AY226" s="17" t="s">
        <v>132</v>
      </c>
      <c r="BE226" s="145">
        <f t="shared" si="4"/>
        <v>0</v>
      </c>
      <c r="BF226" s="145">
        <f t="shared" si="5"/>
        <v>0</v>
      </c>
      <c r="BG226" s="145">
        <f t="shared" si="6"/>
        <v>0</v>
      </c>
      <c r="BH226" s="145">
        <f t="shared" si="7"/>
        <v>0</v>
      </c>
      <c r="BI226" s="145">
        <f t="shared" si="8"/>
        <v>0</v>
      </c>
      <c r="BJ226" s="17" t="s">
        <v>86</v>
      </c>
      <c r="BK226" s="145">
        <f t="shared" si="9"/>
        <v>0</v>
      </c>
      <c r="BL226" s="17" t="s">
        <v>309</v>
      </c>
      <c r="BM226" s="144" t="s">
        <v>387</v>
      </c>
    </row>
    <row r="227" spans="2:65" s="1" customFormat="1" ht="16.5" customHeight="1">
      <c r="B227" s="32"/>
      <c r="C227" s="165" t="s">
        <v>388</v>
      </c>
      <c r="D227" s="165" t="s">
        <v>165</v>
      </c>
      <c r="E227" s="166" t="s">
        <v>389</v>
      </c>
      <c r="F227" s="167" t="s">
        <v>390</v>
      </c>
      <c r="G227" s="168" t="s">
        <v>314</v>
      </c>
      <c r="H227" s="169">
        <v>6</v>
      </c>
      <c r="I227" s="170"/>
      <c r="J227" s="171">
        <f t="shared" si="0"/>
        <v>0</v>
      </c>
      <c r="K227" s="167" t="s">
        <v>154</v>
      </c>
      <c r="L227" s="172"/>
      <c r="M227" s="173" t="s">
        <v>1</v>
      </c>
      <c r="N227" s="174" t="s">
        <v>43</v>
      </c>
      <c r="P227" s="148">
        <f t="shared" si="1"/>
        <v>0</v>
      </c>
      <c r="Q227" s="148">
        <v>8.9999999999999998E-4</v>
      </c>
      <c r="R227" s="148">
        <f t="shared" si="2"/>
        <v>5.4000000000000003E-3</v>
      </c>
      <c r="S227" s="148">
        <v>0</v>
      </c>
      <c r="T227" s="149">
        <f t="shared" si="3"/>
        <v>0</v>
      </c>
      <c r="AR227" s="144" t="s">
        <v>315</v>
      </c>
      <c r="AT227" s="144" t="s">
        <v>165</v>
      </c>
      <c r="AU227" s="144" t="s">
        <v>86</v>
      </c>
      <c r="AY227" s="17" t="s">
        <v>132</v>
      </c>
      <c r="BE227" s="145">
        <f t="shared" si="4"/>
        <v>0</v>
      </c>
      <c r="BF227" s="145">
        <f t="shared" si="5"/>
        <v>0</v>
      </c>
      <c r="BG227" s="145">
        <f t="shared" si="6"/>
        <v>0</v>
      </c>
      <c r="BH227" s="145">
        <f t="shared" si="7"/>
        <v>0</v>
      </c>
      <c r="BI227" s="145">
        <f t="shared" si="8"/>
        <v>0</v>
      </c>
      <c r="BJ227" s="17" t="s">
        <v>86</v>
      </c>
      <c r="BK227" s="145">
        <f t="shared" si="9"/>
        <v>0</v>
      </c>
      <c r="BL227" s="17" t="s">
        <v>309</v>
      </c>
      <c r="BM227" s="144" t="s">
        <v>391</v>
      </c>
    </row>
    <row r="228" spans="2:65" s="1" customFormat="1" ht="16.5" customHeight="1">
      <c r="B228" s="32"/>
      <c r="C228" s="165" t="s">
        <v>392</v>
      </c>
      <c r="D228" s="165" t="s">
        <v>165</v>
      </c>
      <c r="E228" s="166" t="s">
        <v>393</v>
      </c>
      <c r="F228" s="167" t="s">
        <v>394</v>
      </c>
      <c r="G228" s="168" t="s">
        <v>314</v>
      </c>
      <c r="H228" s="169">
        <v>6</v>
      </c>
      <c r="I228" s="170"/>
      <c r="J228" s="171">
        <f t="shared" si="0"/>
        <v>0</v>
      </c>
      <c r="K228" s="167" t="s">
        <v>154</v>
      </c>
      <c r="L228" s="172"/>
      <c r="M228" s="173" t="s">
        <v>1</v>
      </c>
      <c r="N228" s="174" t="s">
        <v>43</v>
      </c>
      <c r="P228" s="148">
        <f t="shared" si="1"/>
        <v>0</v>
      </c>
      <c r="Q228" s="148">
        <v>2.2499999999999998E-3</v>
      </c>
      <c r="R228" s="148">
        <f t="shared" si="2"/>
        <v>1.3499999999999998E-2</v>
      </c>
      <c r="S228" s="148">
        <v>0</v>
      </c>
      <c r="T228" s="149">
        <f t="shared" si="3"/>
        <v>0</v>
      </c>
      <c r="AR228" s="144" t="s">
        <v>315</v>
      </c>
      <c r="AT228" s="144" t="s">
        <v>165</v>
      </c>
      <c r="AU228" s="144" t="s">
        <v>86</v>
      </c>
      <c r="AY228" s="17" t="s">
        <v>132</v>
      </c>
      <c r="BE228" s="145">
        <f t="shared" si="4"/>
        <v>0</v>
      </c>
      <c r="BF228" s="145">
        <f t="shared" si="5"/>
        <v>0</v>
      </c>
      <c r="BG228" s="145">
        <f t="shared" si="6"/>
        <v>0</v>
      </c>
      <c r="BH228" s="145">
        <f t="shared" si="7"/>
        <v>0</v>
      </c>
      <c r="BI228" s="145">
        <f t="shared" si="8"/>
        <v>0</v>
      </c>
      <c r="BJ228" s="17" t="s">
        <v>86</v>
      </c>
      <c r="BK228" s="145">
        <f t="shared" si="9"/>
        <v>0</v>
      </c>
      <c r="BL228" s="17" t="s">
        <v>309</v>
      </c>
      <c r="BM228" s="144" t="s">
        <v>395</v>
      </c>
    </row>
    <row r="229" spans="2:65" s="1" customFormat="1" ht="16.5" customHeight="1">
      <c r="B229" s="32"/>
      <c r="C229" s="165" t="s">
        <v>396</v>
      </c>
      <c r="D229" s="165" t="s">
        <v>165</v>
      </c>
      <c r="E229" s="166" t="s">
        <v>397</v>
      </c>
      <c r="F229" s="167" t="s">
        <v>398</v>
      </c>
      <c r="G229" s="168" t="s">
        <v>314</v>
      </c>
      <c r="H229" s="169">
        <v>6</v>
      </c>
      <c r="I229" s="170"/>
      <c r="J229" s="171">
        <f t="shared" si="0"/>
        <v>0</v>
      </c>
      <c r="K229" s="167" t="s">
        <v>154</v>
      </c>
      <c r="L229" s="172"/>
      <c r="M229" s="173" t="s">
        <v>1</v>
      </c>
      <c r="N229" s="174" t="s">
        <v>43</v>
      </c>
      <c r="P229" s="148">
        <f t="shared" si="1"/>
        <v>0</v>
      </c>
      <c r="Q229" s="148">
        <v>2.5699999999999998E-3</v>
      </c>
      <c r="R229" s="148">
        <f t="shared" si="2"/>
        <v>1.542E-2</v>
      </c>
      <c r="S229" s="148">
        <v>0</v>
      </c>
      <c r="T229" s="149">
        <f t="shared" si="3"/>
        <v>0</v>
      </c>
      <c r="AR229" s="144" t="s">
        <v>315</v>
      </c>
      <c r="AT229" s="144" t="s">
        <v>165</v>
      </c>
      <c r="AU229" s="144" t="s">
        <v>86</v>
      </c>
      <c r="AY229" s="17" t="s">
        <v>132</v>
      </c>
      <c r="BE229" s="145">
        <f t="shared" si="4"/>
        <v>0</v>
      </c>
      <c r="BF229" s="145">
        <f t="shared" si="5"/>
        <v>0</v>
      </c>
      <c r="BG229" s="145">
        <f t="shared" si="6"/>
        <v>0</v>
      </c>
      <c r="BH229" s="145">
        <f t="shared" si="7"/>
        <v>0</v>
      </c>
      <c r="BI229" s="145">
        <f t="shared" si="8"/>
        <v>0</v>
      </c>
      <c r="BJ229" s="17" t="s">
        <v>86</v>
      </c>
      <c r="BK229" s="145">
        <f t="shared" si="9"/>
        <v>0</v>
      </c>
      <c r="BL229" s="17" t="s">
        <v>309</v>
      </c>
      <c r="BM229" s="144" t="s">
        <v>399</v>
      </c>
    </row>
    <row r="230" spans="2:65" s="1" customFormat="1" ht="16.5" customHeight="1">
      <c r="B230" s="32"/>
      <c r="C230" s="165" t="s">
        <v>400</v>
      </c>
      <c r="D230" s="165" t="s">
        <v>165</v>
      </c>
      <c r="E230" s="166" t="s">
        <v>401</v>
      </c>
      <c r="F230" s="167" t="s">
        <v>402</v>
      </c>
      <c r="G230" s="168" t="s">
        <v>189</v>
      </c>
      <c r="H230" s="169">
        <v>155</v>
      </c>
      <c r="I230" s="170"/>
      <c r="J230" s="171">
        <f t="shared" si="0"/>
        <v>0</v>
      </c>
      <c r="K230" s="167" t="s">
        <v>1</v>
      </c>
      <c r="L230" s="172"/>
      <c r="M230" s="173" t="s">
        <v>1</v>
      </c>
      <c r="N230" s="174" t="s">
        <v>43</v>
      </c>
      <c r="P230" s="148">
        <f t="shared" si="1"/>
        <v>0</v>
      </c>
      <c r="Q230" s="148">
        <v>4.6000000000000001E-4</v>
      </c>
      <c r="R230" s="148">
        <f t="shared" si="2"/>
        <v>7.1300000000000002E-2</v>
      </c>
      <c r="S230" s="148">
        <v>0</v>
      </c>
      <c r="T230" s="149">
        <f t="shared" si="3"/>
        <v>0</v>
      </c>
      <c r="AR230" s="144" t="s">
        <v>315</v>
      </c>
      <c r="AT230" s="144" t="s">
        <v>165</v>
      </c>
      <c r="AU230" s="144" t="s">
        <v>86</v>
      </c>
      <c r="AY230" s="17" t="s">
        <v>132</v>
      </c>
      <c r="BE230" s="145">
        <f t="shared" si="4"/>
        <v>0</v>
      </c>
      <c r="BF230" s="145">
        <f t="shared" si="5"/>
        <v>0</v>
      </c>
      <c r="BG230" s="145">
        <f t="shared" si="6"/>
        <v>0</v>
      </c>
      <c r="BH230" s="145">
        <f t="shared" si="7"/>
        <v>0</v>
      </c>
      <c r="BI230" s="145">
        <f t="shared" si="8"/>
        <v>0</v>
      </c>
      <c r="BJ230" s="17" t="s">
        <v>86</v>
      </c>
      <c r="BK230" s="145">
        <f t="shared" si="9"/>
        <v>0</v>
      </c>
      <c r="BL230" s="17" t="s">
        <v>309</v>
      </c>
      <c r="BM230" s="144" t="s">
        <v>403</v>
      </c>
    </row>
    <row r="231" spans="2:65" s="1" customFormat="1" ht="24.2" customHeight="1">
      <c r="B231" s="32"/>
      <c r="C231" s="165" t="s">
        <v>404</v>
      </c>
      <c r="D231" s="165" t="s">
        <v>165</v>
      </c>
      <c r="E231" s="166" t="s">
        <v>405</v>
      </c>
      <c r="F231" s="167" t="s">
        <v>406</v>
      </c>
      <c r="G231" s="168" t="s">
        <v>153</v>
      </c>
      <c r="H231" s="169">
        <v>3</v>
      </c>
      <c r="I231" s="170"/>
      <c r="J231" s="171">
        <f t="shared" si="0"/>
        <v>0</v>
      </c>
      <c r="K231" s="167" t="s">
        <v>1</v>
      </c>
      <c r="L231" s="172"/>
      <c r="M231" s="173" t="s">
        <v>1</v>
      </c>
      <c r="N231" s="174" t="s">
        <v>43</v>
      </c>
      <c r="P231" s="148">
        <f t="shared" si="1"/>
        <v>0</v>
      </c>
      <c r="Q231" s="148">
        <v>4.6000000000000001E-4</v>
      </c>
      <c r="R231" s="148">
        <f t="shared" si="2"/>
        <v>1.3800000000000002E-3</v>
      </c>
      <c r="S231" s="148">
        <v>0</v>
      </c>
      <c r="T231" s="149">
        <f t="shared" si="3"/>
        <v>0</v>
      </c>
      <c r="AR231" s="144" t="s">
        <v>315</v>
      </c>
      <c r="AT231" s="144" t="s">
        <v>165</v>
      </c>
      <c r="AU231" s="144" t="s">
        <v>86</v>
      </c>
      <c r="AY231" s="17" t="s">
        <v>132</v>
      </c>
      <c r="BE231" s="145">
        <f t="shared" si="4"/>
        <v>0</v>
      </c>
      <c r="BF231" s="145">
        <f t="shared" si="5"/>
        <v>0</v>
      </c>
      <c r="BG231" s="145">
        <f t="shared" si="6"/>
        <v>0</v>
      </c>
      <c r="BH231" s="145">
        <f t="shared" si="7"/>
        <v>0</v>
      </c>
      <c r="BI231" s="145">
        <f t="shared" si="8"/>
        <v>0</v>
      </c>
      <c r="BJ231" s="17" t="s">
        <v>86</v>
      </c>
      <c r="BK231" s="145">
        <f t="shared" si="9"/>
        <v>0</v>
      </c>
      <c r="BL231" s="17" t="s">
        <v>309</v>
      </c>
      <c r="BM231" s="144" t="s">
        <v>407</v>
      </c>
    </row>
    <row r="232" spans="2:65" s="1" customFormat="1" ht="16.5" customHeight="1">
      <c r="B232" s="32"/>
      <c r="C232" s="165" t="s">
        <v>408</v>
      </c>
      <c r="D232" s="165" t="s">
        <v>165</v>
      </c>
      <c r="E232" s="166" t="s">
        <v>409</v>
      </c>
      <c r="F232" s="167" t="s">
        <v>410</v>
      </c>
      <c r="G232" s="168" t="s">
        <v>138</v>
      </c>
      <c r="H232" s="169">
        <v>1</v>
      </c>
      <c r="I232" s="170"/>
      <c r="J232" s="171">
        <f t="shared" si="0"/>
        <v>0</v>
      </c>
      <c r="K232" s="167" t="s">
        <v>1</v>
      </c>
      <c r="L232" s="172"/>
      <c r="M232" s="173" t="s">
        <v>1</v>
      </c>
      <c r="N232" s="174" t="s">
        <v>43</v>
      </c>
      <c r="P232" s="148">
        <f t="shared" si="1"/>
        <v>0</v>
      </c>
      <c r="Q232" s="148">
        <v>4.6000000000000001E-4</v>
      </c>
      <c r="R232" s="148">
        <f t="shared" si="2"/>
        <v>4.6000000000000001E-4</v>
      </c>
      <c r="S232" s="148">
        <v>0</v>
      </c>
      <c r="T232" s="149">
        <f t="shared" si="3"/>
        <v>0</v>
      </c>
      <c r="AR232" s="144" t="s">
        <v>315</v>
      </c>
      <c r="AT232" s="144" t="s">
        <v>165</v>
      </c>
      <c r="AU232" s="144" t="s">
        <v>86</v>
      </c>
      <c r="AY232" s="17" t="s">
        <v>132</v>
      </c>
      <c r="BE232" s="145">
        <f t="shared" si="4"/>
        <v>0</v>
      </c>
      <c r="BF232" s="145">
        <f t="shared" si="5"/>
        <v>0</v>
      </c>
      <c r="BG232" s="145">
        <f t="shared" si="6"/>
        <v>0</v>
      </c>
      <c r="BH232" s="145">
        <f t="shared" si="7"/>
        <v>0</v>
      </c>
      <c r="BI232" s="145">
        <f t="shared" si="8"/>
        <v>0</v>
      </c>
      <c r="BJ232" s="17" t="s">
        <v>86</v>
      </c>
      <c r="BK232" s="145">
        <f t="shared" si="9"/>
        <v>0</v>
      </c>
      <c r="BL232" s="17" t="s">
        <v>309</v>
      </c>
      <c r="BM232" s="144" t="s">
        <v>411</v>
      </c>
    </row>
    <row r="233" spans="2:65" s="1" customFormat="1" ht="24.2" customHeight="1">
      <c r="B233" s="32"/>
      <c r="C233" s="132" t="s">
        <v>412</v>
      </c>
      <c r="D233" s="132" t="s">
        <v>135</v>
      </c>
      <c r="E233" s="133" t="s">
        <v>413</v>
      </c>
      <c r="F233" s="134" t="s">
        <v>414</v>
      </c>
      <c r="G233" s="135" t="s">
        <v>270</v>
      </c>
      <c r="H233" s="175"/>
      <c r="I233" s="137"/>
      <c r="J233" s="138">
        <f t="shared" si="0"/>
        <v>0</v>
      </c>
      <c r="K233" s="134" t="s">
        <v>1</v>
      </c>
      <c r="L233" s="32"/>
      <c r="M233" s="146" t="s">
        <v>1</v>
      </c>
      <c r="N233" s="147" t="s">
        <v>43</v>
      </c>
      <c r="P233" s="148">
        <f t="shared" si="1"/>
        <v>0</v>
      </c>
      <c r="Q233" s="148">
        <v>0</v>
      </c>
      <c r="R233" s="148">
        <f t="shared" si="2"/>
        <v>0</v>
      </c>
      <c r="S233" s="148">
        <v>0</v>
      </c>
      <c r="T233" s="149">
        <f t="shared" si="3"/>
        <v>0</v>
      </c>
      <c r="AR233" s="144" t="s">
        <v>139</v>
      </c>
      <c r="AT233" s="144" t="s">
        <v>135</v>
      </c>
      <c r="AU233" s="144" t="s">
        <v>86</v>
      </c>
      <c r="AY233" s="17" t="s">
        <v>132</v>
      </c>
      <c r="BE233" s="145">
        <f t="shared" si="4"/>
        <v>0</v>
      </c>
      <c r="BF233" s="145">
        <f t="shared" si="5"/>
        <v>0</v>
      </c>
      <c r="BG233" s="145">
        <f t="shared" si="6"/>
        <v>0</v>
      </c>
      <c r="BH233" s="145">
        <f t="shared" si="7"/>
        <v>0</v>
      </c>
      <c r="BI233" s="145">
        <f t="shared" si="8"/>
        <v>0</v>
      </c>
      <c r="BJ233" s="17" t="s">
        <v>86</v>
      </c>
      <c r="BK233" s="145">
        <f t="shared" si="9"/>
        <v>0</v>
      </c>
      <c r="BL233" s="17" t="s">
        <v>139</v>
      </c>
      <c r="BM233" s="144" t="s">
        <v>415</v>
      </c>
    </row>
    <row r="234" spans="2:65" s="11" customFormat="1" ht="25.9" customHeight="1">
      <c r="B234" s="120"/>
      <c r="D234" s="121" t="s">
        <v>77</v>
      </c>
      <c r="E234" s="122" t="s">
        <v>416</v>
      </c>
      <c r="F234" s="122" t="s">
        <v>417</v>
      </c>
      <c r="I234" s="123"/>
      <c r="J234" s="124">
        <f>BK234</f>
        <v>0</v>
      </c>
      <c r="L234" s="120"/>
      <c r="M234" s="125"/>
      <c r="P234" s="126">
        <f>SUM(P235:P268)</f>
        <v>0</v>
      </c>
      <c r="R234" s="126">
        <f>SUM(R235:R268)</f>
        <v>9.3648800000000004E-2</v>
      </c>
      <c r="T234" s="127">
        <f>SUM(T235:T268)</f>
        <v>0</v>
      </c>
      <c r="AR234" s="121" t="s">
        <v>88</v>
      </c>
      <c r="AT234" s="128" t="s">
        <v>77</v>
      </c>
      <c r="AU234" s="128" t="s">
        <v>78</v>
      </c>
      <c r="AY234" s="121" t="s">
        <v>132</v>
      </c>
      <c r="BK234" s="129">
        <f>SUM(BK235:BK268)</f>
        <v>0</v>
      </c>
    </row>
    <row r="235" spans="2:65" s="1" customFormat="1" ht="16.5" customHeight="1">
      <c r="B235" s="32"/>
      <c r="C235" s="132" t="s">
        <v>418</v>
      </c>
      <c r="D235" s="132" t="s">
        <v>135</v>
      </c>
      <c r="E235" s="133" t="s">
        <v>419</v>
      </c>
      <c r="F235" s="134" t="s">
        <v>420</v>
      </c>
      <c r="G235" s="135" t="s">
        <v>421</v>
      </c>
      <c r="H235" s="136">
        <v>1</v>
      </c>
      <c r="I235" s="137"/>
      <c r="J235" s="138">
        <f>ROUND(I235*H235,2)</f>
        <v>0</v>
      </c>
      <c r="K235" s="134" t="s">
        <v>1</v>
      </c>
      <c r="L235" s="32"/>
      <c r="M235" s="146" t="s">
        <v>1</v>
      </c>
      <c r="N235" s="147" t="s">
        <v>43</v>
      </c>
      <c r="P235" s="148">
        <f>O235*H235</f>
        <v>0</v>
      </c>
      <c r="Q235" s="148">
        <v>2.1000000000000001E-4</v>
      </c>
      <c r="R235" s="148">
        <f>Q235*H235</f>
        <v>2.1000000000000001E-4</v>
      </c>
      <c r="S235" s="148">
        <v>0</v>
      </c>
      <c r="T235" s="149">
        <f>S235*H235</f>
        <v>0</v>
      </c>
      <c r="AR235" s="144" t="s">
        <v>139</v>
      </c>
      <c r="AT235" s="144" t="s">
        <v>135</v>
      </c>
      <c r="AU235" s="144" t="s">
        <v>86</v>
      </c>
      <c r="AY235" s="17" t="s">
        <v>132</v>
      </c>
      <c r="BE235" s="145">
        <f>IF(N235="základní",J235,0)</f>
        <v>0</v>
      </c>
      <c r="BF235" s="145">
        <f>IF(N235="snížená",J235,0)</f>
        <v>0</v>
      </c>
      <c r="BG235" s="145">
        <f>IF(N235="zákl. přenesená",J235,0)</f>
        <v>0</v>
      </c>
      <c r="BH235" s="145">
        <f>IF(N235="sníž. přenesená",J235,0)</f>
        <v>0</v>
      </c>
      <c r="BI235" s="145">
        <f>IF(N235="nulová",J235,0)</f>
        <v>0</v>
      </c>
      <c r="BJ235" s="17" t="s">
        <v>86</v>
      </c>
      <c r="BK235" s="145">
        <f>ROUND(I235*H235,2)</f>
        <v>0</v>
      </c>
      <c r="BL235" s="17" t="s">
        <v>139</v>
      </c>
      <c r="BM235" s="144" t="s">
        <v>422</v>
      </c>
    </row>
    <row r="236" spans="2:65" s="1" customFormat="1" ht="24.2" customHeight="1">
      <c r="B236" s="32"/>
      <c r="C236" s="132" t="s">
        <v>423</v>
      </c>
      <c r="D236" s="132" t="s">
        <v>135</v>
      </c>
      <c r="E236" s="133" t="s">
        <v>424</v>
      </c>
      <c r="F236" s="134" t="s">
        <v>425</v>
      </c>
      <c r="G236" s="135" t="s">
        <v>153</v>
      </c>
      <c r="H236" s="136">
        <v>69.48</v>
      </c>
      <c r="I236" s="137"/>
      <c r="J236" s="138">
        <f>ROUND(I236*H236,2)</f>
        <v>0</v>
      </c>
      <c r="K236" s="134" t="s">
        <v>1</v>
      </c>
      <c r="L236" s="32"/>
      <c r="M236" s="146" t="s">
        <v>1</v>
      </c>
      <c r="N236" s="147" t="s">
        <v>43</v>
      </c>
      <c r="P236" s="148">
        <f>O236*H236</f>
        <v>0</v>
      </c>
      <c r="Q236" s="148">
        <v>8.0000000000000007E-5</v>
      </c>
      <c r="R236" s="148">
        <f>Q236*H236</f>
        <v>5.5584000000000007E-3</v>
      </c>
      <c r="S236" s="148">
        <v>0</v>
      </c>
      <c r="T236" s="149">
        <f>S236*H236</f>
        <v>0</v>
      </c>
      <c r="AR236" s="144" t="s">
        <v>139</v>
      </c>
      <c r="AT236" s="144" t="s">
        <v>135</v>
      </c>
      <c r="AU236" s="144" t="s">
        <v>86</v>
      </c>
      <c r="AY236" s="17" t="s">
        <v>132</v>
      </c>
      <c r="BE236" s="145">
        <f>IF(N236="základní",J236,0)</f>
        <v>0</v>
      </c>
      <c r="BF236" s="145">
        <f>IF(N236="snížená",J236,0)</f>
        <v>0</v>
      </c>
      <c r="BG236" s="145">
        <f>IF(N236="zákl. přenesená",J236,0)</f>
        <v>0</v>
      </c>
      <c r="BH236" s="145">
        <f>IF(N236="sníž. přenesená",J236,0)</f>
        <v>0</v>
      </c>
      <c r="BI236" s="145">
        <f>IF(N236="nulová",J236,0)</f>
        <v>0</v>
      </c>
      <c r="BJ236" s="17" t="s">
        <v>86</v>
      </c>
      <c r="BK236" s="145">
        <f>ROUND(I236*H236,2)</f>
        <v>0</v>
      </c>
      <c r="BL236" s="17" t="s">
        <v>139</v>
      </c>
      <c r="BM236" s="144" t="s">
        <v>426</v>
      </c>
    </row>
    <row r="237" spans="2:65" s="14" customFormat="1" ht="11.25">
      <c r="B237" s="176"/>
      <c r="D237" s="151" t="s">
        <v>156</v>
      </c>
      <c r="E237" s="177" t="s">
        <v>1</v>
      </c>
      <c r="F237" s="178" t="s">
        <v>427</v>
      </c>
      <c r="H237" s="177" t="s">
        <v>1</v>
      </c>
      <c r="I237" s="179"/>
      <c r="L237" s="176"/>
      <c r="M237" s="180"/>
      <c r="T237" s="181"/>
      <c r="AT237" s="177" t="s">
        <v>156</v>
      </c>
      <c r="AU237" s="177" t="s">
        <v>86</v>
      </c>
      <c r="AV237" s="14" t="s">
        <v>86</v>
      </c>
      <c r="AW237" s="14" t="s">
        <v>35</v>
      </c>
      <c r="AX237" s="14" t="s">
        <v>78</v>
      </c>
      <c r="AY237" s="177" t="s">
        <v>132</v>
      </c>
    </row>
    <row r="238" spans="2:65" s="12" customFormat="1" ht="11.25">
      <c r="B238" s="150"/>
      <c r="D238" s="151" t="s">
        <v>156</v>
      </c>
      <c r="E238" s="152" t="s">
        <v>1</v>
      </c>
      <c r="F238" s="153" t="s">
        <v>428</v>
      </c>
      <c r="H238" s="154">
        <v>9</v>
      </c>
      <c r="I238" s="155"/>
      <c r="L238" s="150"/>
      <c r="M238" s="156"/>
      <c r="T238" s="157"/>
      <c r="AT238" s="152" t="s">
        <v>156</v>
      </c>
      <c r="AU238" s="152" t="s">
        <v>86</v>
      </c>
      <c r="AV238" s="12" t="s">
        <v>88</v>
      </c>
      <c r="AW238" s="12" t="s">
        <v>35</v>
      </c>
      <c r="AX238" s="12" t="s">
        <v>78</v>
      </c>
      <c r="AY238" s="152" t="s">
        <v>132</v>
      </c>
    </row>
    <row r="239" spans="2:65" s="12" customFormat="1" ht="11.25">
      <c r="B239" s="150"/>
      <c r="D239" s="151" t="s">
        <v>156</v>
      </c>
      <c r="E239" s="152" t="s">
        <v>1</v>
      </c>
      <c r="F239" s="153" t="s">
        <v>429</v>
      </c>
      <c r="H239" s="154">
        <v>20.46</v>
      </c>
      <c r="I239" s="155"/>
      <c r="L239" s="150"/>
      <c r="M239" s="156"/>
      <c r="T239" s="157"/>
      <c r="AT239" s="152" t="s">
        <v>156</v>
      </c>
      <c r="AU239" s="152" t="s">
        <v>86</v>
      </c>
      <c r="AV239" s="12" t="s">
        <v>88</v>
      </c>
      <c r="AW239" s="12" t="s">
        <v>35</v>
      </c>
      <c r="AX239" s="12" t="s">
        <v>78</v>
      </c>
      <c r="AY239" s="152" t="s">
        <v>132</v>
      </c>
    </row>
    <row r="240" spans="2:65" s="12" customFormat="1" ht="11.25">
      <c r="B240" s="150"/>
      <c r="D240" s="151" t="s">
        <v>156</v>
      </c>
      <c r="E240" s="152" t="s">
        <v>1</v>
      </c>
      <c r="F240" s="153" t="s">
        <v>430</v>
      </c>
      <c r="H240" s="154">
        <v>8.19</v>
      </c>
      <c r="I240" s="155"/>
      <c r="L240" s="150"/>
      <c r="M240" s="156"/>
      <c r="T240" s="157"/>
      <c r="AT240" s="152" t="s">
        <v>156</v>
      </c>
      <c r="AU240" s="152" t="s">
        <v>86</v>
      </c>
      <c r="AV240" s="12" t="s">
        <v>88</v>
      </c>
      <c r="AW240" s="12" t="s">
        <v>35</v>
      </c>
      <c r="AX240" s="12" t="s">
        <v>78</v>
      </c>
      <c r="AY240" s="152" t="s">
        <v>132</v>
      </c>
    </row>
    <row r="241" spans="2:65" s="12" customFormat="1" ht="11.25">
      <c r="B241" s="150"/>
      <c r="D241" s="151" t="s">
        <v>156</v>
      </c>
      <c r="E241" s="152" t="s">
        <v>1</v>
      </c>
      <c r="F241" s="153" t="s">
        <v>431</v>
      </c>
      <c r="H241" s="154">
        <v>19.829999999999998</v>
      </c>
      <c r="I241" s="155"/>
      <c r="L241" s="150"/>
      <c r="M241" s="156"/>
      <c r="T241" s="157"/>
      <c r="AT241" s="152" t="s">
        <v>156</v>
      </c>
      <c r="AU241" s="152" t="s">
        <v>86</v>
      </c>
      <c r="AV241" s="12" t="s">
        <v>88</v>
      </c>
      <c r="AW241" s="12" t="s">
        <v>35</v>
      </c>
      <c r="AX241" s="12" t="s">
        <v>78</v>
      </c>
      <c r="AY241" s="152" t="s">
        <v>132</v>
      </c>
    </row>
    <row r="242" spans="2:65" s="14" customFormat="1" ht="11.25">
      <c r="B242" s="176"/>
      <c r="D242" s="151" t="s">
        <v>156</v>
      </c>
      <c r="E242" s="177" t="s">
        <v>1</v>
      </c>
      <c r="F242" s="178" t="s">
        <v>432</v>
      </c>
      <c r="H242" s="177" t="s">
        <v>1</v>
      </c>
      <c r="I242" s="179"/>
      <c r="L242" s="176"/>
      <c r="M242" s="180"/>
      <c r="T242" s="181"/>
      <c r="AT242" s="177" t="s">
        <v>156</v>
      </c>
      <c r="AU242" s="177" t="s">
        <v>86</v>
      </c>
      <c r="AV242" s="14" t="s">
        <v>86</v>
      </c>
      <c r="AW242" s="14" t="s">
        <v>35</v>
      </c>
      <c r="AX242" s="14" t="s">
        <v>78</v>
      </c>
      <c r="AY242" s="177" t="s">
        <v>132</v>
      </c>
    </row>
    <row r="243" spans="2:65" s="12" customFormat="1" ht="11.25">
      <c r="B243" s="150"/>
      <c r="D243" s="151" t="s">
        <v>156</v>
      </c>
      <c r="E243" s="152" t="s">
        <v>1</v>
      </c>
      <c r="F243" s="153" t="s">
        <v>222</v>
      </c>
      <c r="H243" s="154">
        <v>12</v>
      </c>
      <c r="I243" s="155"/>
      <c r="L243" s="150"/>
      <c r="M243" s="156"/>
      <c r="T243" s="157"/>
      <c r="AT243" s="152" t="s">
        <v>156</v>
      </c>
      <c r="AU243" s="152" t="s">
        <v>86</v>
      </c>
      <c r="AV243" s="12" t="s">
        <v>88</v>
      </c>
      <c r="AW243" s="12" t="s">
        <v>35</v>
      </c>
      <c r="AX243" s="12" t="s">
        <v>78</v>
      </c>
      <c r="AY243" s="152" t="s">
        <v>132</v>
      </c>
    </row>
    <row r="244" spans="2:65" s="13" customFormat="1" ht="11.25">
      <c r="B244" s="158"/>
      <c r="D244" s="151" t="s">
        <v>156</v>
      </c>
      <c r="E244" s="159" t="s">
        <v>1</v>
      </c>
      <c r="F244" s="160" t="s">
        <v>163</v>
      </c>
      <c r="H244" s="161">
        <v>69.47999999999999</v>
      </c>
      <c r="I244" s="162"/>
      <c r="L244" s="158"/>
      <c r="M244" s="163"/>
      <c r="T244" s="164"/>
      <c r="AT244" s="159" t="s">
        <v>156</v>
      </c>
      <c r="AU244" s="159" t="s">
        <v>86</v>
      </c>
      <c r="AV244" s="13" t="s">
        <v>164</v>
      </c>
      <c r="AW244" s="13" t="s">
        <v>35</v>
      </c>
      <c r="AX244" s="13" t="s">
        <v>86</v>
      </c>
      <c r="AY244" s="159" t="s">
        <v>132</v>
      </c>
    </row>
    <row r="245" spans="2:65" s="1" customFormat="1" ht="24.2" customHeight="1">
      <c r="B245" s="32"/>
      <c r="C245" s="132" t="s">
        <v>433</v>
      </c>
      <c r="D245" s="132" t="s">
        <v>135</v>
      </c>
      <c r="E245" s="133" t="s">
        <v>434</v>
      </c>
      <c r="F245" s="134" t="s">
        <v>435</v>
      </c>
      <c r="G245" s="135" t="s">
        <v>153</v>
      </c>
      <c r="H245" s="136">
        <v>69.48</v>
      </c>
      <c r="I245" s="137"/>
      <c r="J245" s="138">
        <f>ROUND(I245*H245,2)</f>
        <v>0</v>
      </c>
      <c r="K245" s="134" t="s">
        <v>154</v>
      </c>
      <c r="L245" s="32"/>
      <c r="M245" s="146" t="s">
        <v>1</v>
      </c>
      <c r="N245" s="147" t="s">
        <v>43</v>
      </c>
      <c r="P245" s="148">
        <f>O245*H245</f>
        <v>0</v>
      </c>
      <c r="Q245" s="148">
        <v>1.7000000000000001E-4</v>
      </c>
      <c r="R245" s="148">
        <f>Q245*H245</f>
        <v>1.1811600000000002E-2</v>
      </c>
      <c r="S245" s="148">
        <v>0</v>
      </c>
      <c r="T245" s="149">
        <f>S245*H245</f>
        <v>0</v>
      </c>
      <c r="AR245" s="144" t="s">
        <v>139</v>
      </c>
      <c r="AT245" s="144" t="s">
        <v>135</v>
      </c>
      <c r="AU245" s="144" t="s">
        <v>86</v>
      </c>
      <c r="AY245" s="17" t="s">
        <v>132</v>
      </c>
      <c r="BE245" s="145">
        <f>IF(N245="základní",J245,0)</f>
        <v>0</v>
      </c>
      <c r="BF245" s="145">
        <f>IF(N245="snížená",J245,0)</f>
        <v>0</v>
      </c>
      <c r="BG245" s="145">
        <f>IF(N245="zákl. přenesená",J245,0)</f>
        <v>0</v>
      </c>
      <c r="BH245" s="145">
        <f>IF(N245="sníž. přenesená",J245,0)</f>
        <v>0</v>
      </c>
      <c r="BI245" s="145">
        <f>IF(N245="nulová",J245,0)</f>
        <v>0</v>
      </c>
      <c r="BJ245" s="17" t="s">
        <v>86</v>
      </c>
      <c r="BK245" s="145">
        <f>ROUND(I245*H245,2)</f>
        <v>0</v>
      </c>
      <c r="BL245" s="17" t="s">
        <v>139</v>
      </c>
      <c r="BM245" s="144" t="s">
        <v>436</v>
      </c>
    </row>
    <row r="246" spans="2:65" s="1" customFormat="1" ht="24.2" customHeight="1">
      <c r="B246" s="32"/>
      <c r="C246" s="132" t="s">
        <v>437</v>
      </c>
      <c r="D246" s="132" t="s">
        <v>135</v>
      </c>
      <c r="E246" s="133" t="s">
        <v>438</v>
      </c>
      <c r="F246" s="134" t="s">
        <v>439</v>
      </c>
      <c r="G246" s="135" t="s">
        <v>153</v>
      </c>
      <c r="H246" s="136">
        <v>69.48</v>
      </c>
      <c r="I246" s="137"/>
      <c r="J246" s="138">
        <f>ROUND(I246*H246,2)</f>
        <v>0</v>
      </c>
      <c r="K246" s="134" t="s">
        <v>1</v>
      </c>
      <c r="L246" s="32"/>
      <c r="M246" s="146" t="s">
        <v>1</v>
      </c>
      <c r="N246" s="147" t="s">
        <v>43</v>
      </c>
      <c r="P246" s="148">
        <f>O246*H246</f>
        <v>0</v>
      </c>
      <c r="Q246" s="148">
        <v>1.2E-4</v>
      </c>
      <c r="R246" s="148">
        <f>Q246*H246</f>
        <v>8.3376000000000006E-3</v>
      </c>
      <c r="S246" s="148">
        <v>0</v>
      </c>
      <c r="T246" s="149">
        <f>S246*H246</f>
        <v>0</v>
      </c>
      <c r="AR246" s="144" t="s">
        <v>139</v>
      </c>
      <c r="AT246" s="144" t="s">
        <v>135</v>
      </c>
      <c r="AU246" s="144" t="s">
        <v>86</v>
      </c>
      <c r="AY246" s="17" t="s">
        <v>132</v>
      </c>
      <c r="BE246" s="145">
        <f>IF(N246="základní",J246,0)</f>
        <v>0</v>
      </c>
      <c r="BF246" s="145">
        <f>IF(N246="snížená",J246,0)</f>
        <v>0</v>
      </c>
      <c r="BG246" s="145">
        <f>IF(N246="zákl. přenesená",J246,0)</f>
        <v>0</v>
      </c>
      <c r="BH246" s="145">
        <f>IF(N246="sníž. přenesená",J246,0)</f>
        <v>0</v>
      </c>
      <c r="BI246" s="145">
        <f>IF(N246="nulová",J246,0)</f>
        <v>0</v>
      </c>
      <c r="BJ246" s="17" t="s">
        <v>86</v>
      </c>
      <c r="BK246" s="145">
        <f>ROUND(I246*H246,2)</f>
        <v>0</v>
      </c>
      <c r="BL246" s="17" t="s">
        <v>139</v>
      </c>
      <c r="BM246" s="144" t="s">
        <v>440</v>
      </c>
    </row>
    <row r="247" spans="2:65" s="1" customFormat="1" ht="24.2" customHeight="1">
      <c r="B247" s="32"/>
      <c r="C247" s="132" t="s">
        <v>441</v>
      </c>
      <c r="D247" s="132" t="s">
        <v>135</v>
      </c>
      <c r="E247" s="133" t="s">
        <v>442</v>
      </c>
      <c r="F247" s="134" t="s">
        <v>443</v>
      </c>
      <c r="G247" s="135" t="s">
        <v>189</v>
      </c>
      <c r="H247" s="136">
        <v>160.1</v>
      </c>
      <c r="I247" s="137"/>
      <c r="J247" s="138">
        <f>ROUND(I247*H247,2)</f>
        <v>0</v>
      </c>
      <c r="K247" s="134" t="s">
        <v>1</v>
      </c>
      <c r="L247" s="32"/>
      <c r="M247" s="146" t="s">
        <v>1</v>
      </c>
      <c r="N247" s="147" t="s">
        <v>43</v>
      </c>
      <c r="P247" s="148">
        <f>O247*H247</f>
        <v>0</v>
      </c>
      <c r="Q247" s="148">
        <v>2.0000000000000002E-5</v>
      </c>
      <c r="R247" s="148">
        <f>Q247*H247</f>
        <v>3.202E-3</v>
      </c>
      <c r="S247" s="148">
        <v>0</v>
      </c>
      <c r="T247" s="149">
        <f>S247*H247</f>
        <v>0</v>
      </c>
      <c r="AR247" s="144" t="s">
        <v>139</v>
      </c>
      <c r="AT247" s="144" t="s">
        <v>135</v>
      </c>
      <c r="AU247" s="144" t="s">
        <v>86</v>
      </c>
      <c r="AY247" s="17" t="s">
        <v>132</v>
      </c>
      <c r="BE247" s="145">
        <f>IF(N247="základní",J247,0)</f>
        <v>0</v>
      </c>
      <c r="BF247" s="145">
        <f>IF(N247="snížená",J247,0)</f>
        <v>0</v>
      </c>
      <c r="BG247" s="145">
        <f>IF(N247="zákl. přenesená",J247,0)</f>
        <v>0</v>
      </c>
      <c r="BH247" s="145">
        <f>IF(N247="sníž. přenesená",J247,0)</f>
        <v>0</v>
      </c>
      <c r="BI247" s="145">
        <f>IF(N247="nulová",J247,0)</f>
        <v>0</v>
      </c>
      <c r="BJ247" s="17" t="s">
        <v>86</v>
      </c>
      <c r="BK247" s="145">
        <f>ROUND(I247*H247,2)</f>
        <v>0</v>
      </c>
      <c r="BL247" s="17" t="s">
        <v>139</v>
      </c>
      <c r="BM247" s="144" t="s">
        <v>444</v>
      </c>
    </row>
    <row r="248" spans="2:65" s="12" customFormat="1" ht="11.25">
      <c r="B248" s="150"/>
      <c r="D248" s="151" t="s">
        <v>156</v>
      </c>
      <c r="E248" s="152" t="s">
        <v>1</v>
      </c>
      <c r="F248" s="153" t="s">
        <v>445</v>
      </c>
      <c r="H248" s="154">
        <v>160.1</v>
      </c>
      <c r="I248" s="155"/>
      <c r="L248" s="150"/>
      <c r="M248" s="156"/>
      <c r="T248" s="157"/>
      <c r="AT248" s="152" t="s">
        <v>156</v>
      </c>
      <c r="AU248" s="152" t="s">
        <v>86</v>
      </c>
      <c r="AV248" s="12" t="s">
        <v>88</v>
      </c>
      <c r="AW248" s="12" t="s">
        <v>35</v>
      </c>
      <c r="AX248" s="12" t="s">
        <v>86</v>
      </c>
      <c r="AY248" s="152" t="s">
        <v>132</v>
      </c>
    </row>
    <row r="249" spans="2:65" s="1" customFormat="1" ht="24.2" customHeight="1">
      <c r="B249" s="32"/>
      <c r="C249" s="132" t="s">
        <v>446</v>
      </c>
      <c r="D249" s="132" t="s">
        <v>135</v>
      </c>
      <c r="E249" s="133" t="s">
        <v>447</v>
      </c>
      <c r="F249" s="134" t="s">
        <v>448</v>
      </c>
      <c r="G249" s="135" t="s">
        <v>189</v>
      </c>
      <c r="H249" s="136">
        <v>21</v>
      </c>
      <c r="I249" s="137"/>
      <c r="J249" s="138">
        <f>ROUND(I249*H249,2)</f>
        <v>0</v>
      </c>
      <c r="K249" s="134" t="s">
        <v>1</v>
      </c>
      <c r="L249" s="32"/>
      <c r="M249" s="146" t="s">
        <v>1</v>
      </c>
      <c r="N249" s="147" t="s">
        <v>43</v>
      </c>
      <c r="P249" s="148">
        <f>O249*H249</f>
        <v>0</v>
      </c>
      <c r="Q249" s="148">
        <v>3.0000000000000001E-5</v>
      </c>
      <c r="R249" s="148">
        <f>Q249*H249</f>
        <v>6.3000000000000003E-4</v>
      </c>
      <c r="S249" s="148">
        <v>0</v>
      </c>
      <c r="T249" s="149">
        <f>S249*H249</f>
        <v>0</v>
      </c>
      <c r="AR249" s="144" t="s">
        <v>139</v>
      </c>
      <c r="AT249" s="144" t="s">
        <v>135</v>
      </c>
      <c r="AU249" s="144" t="s">
        <v>86</v>
      </c>
      <c r="AY249" s="17" t="s">
        <v>132</v>
      </c>
      <c r="BE249" s="145">
        <f>IF(N249="základní",J249,0)</f>
        <v>0</v>
      </c>
      <c r="BF249" s="145">
        <f>IF(N249="snížená",J249,0)</f>
        <v>0</v>
      </c>
      <c r="BG249" s="145">
        <f>IF(N249="zákl. přenesená",J249,0)</f>
        <v>0</v>
      </c>
      <c r="BH249" s="145">
        <f>IF(N249="sníž. přenesená",J249,0)</f>
        <v>0</v>
      </c>
      <c r="BI249" s="145">
        <f>IF(N249="nulová",J249,0)</f>
        <v>0</v>
      </c>
      <c r="BJ249" s="17" t="s">
        <v>86</v>
      </c>
      <c r="BK249" s="145">
        <f>ROUND(I249*H249,2)</f>
        <v>0</v>
      </c>
      <c r="BL249" s="17" t="s">
        <v>139</v>
      </c>
      <c r="BM249" s="144" t="s">
        <v>449</v>
      </c>
    </row>
    <row r="250" spans="2:65" s="12" customFormat="1" ht="11.25">
      <c r="B250" s="150"/>
      <c r="D250" s="151" t="s">
        <v>156</v>
      </c>
      <c r="E250" s="152" t="s">
        <v>1</v>
      </c>
      <c r="F250" s="153" t="s">
        <v>450</v>
      </c>
      <c r="H250" s="154">
        <v>21</v>
      </c>
      <c r="I250" s="155"/>
      <c r="L250" s="150"/>
      <c r="M250" s="156"/>
      <c r="T250" s="157"/>
      <c r="AT250" s="152" t="s">
        <v>156</v>
      </c>
      <c r="AU250" s="152" t="s">
        <v>86</v>
      </c>
      <c r="AV250" s="12" t="s">
        <v>88</v>
      </c>
      <c r="AW250" s="12" t="s">
        <v>35</v>
      </c>
      <c r="AX250" s="12" t="s">
        <v>86</v>
      </c>
      <c r="AY250" s="152" t="s">
        <v>132</v>
      </c>
    </row>
    <row r="251" spans="2:65" s="1" customFormat="1" ht="24.2" customHeight="1">
      <c r="B251" s="32"/>
      <c r="C251" s="132" t="s">
        <v>451</v>
      </c>
      <c r="D251" s="132" t="s">
        <v>135</v>
      </c>
      <c r="E251" s="133" t="s">
        <v>452</v>
      </c>
      <c r="F251" s="134" t="s">
        <v>453</v>
      </c>
      <c r="G251" s="135" t="s">
        <v>189</v>
      </c>
      <c r="H251" s="136">
        <v>45.2</v>
      </c>
      <c r="I251" s="137"/>
      <c r="J251" s="138">
        <f>ROUND(I251*H251,2)</f>
        <v>0</v>
      </c>
      <c r="K251" s="134" t="s">
        <v>1</v>
      </c>
      <c r="L251" s="32"/>
      <c r="M251" s="146" t="s">
        <v>1</v>
      </c>
      <c r="N251" s="147" t="s">
        <v>43</v>
      </c>
      <c r="P251" s="148">
        <f>O251*H251</f>
        <v>0</v>
      </c>
      <c r="Q251" s="148">
        <v>4.0000000000000003E-5</v>
      </c>
      <c r="R251" s="148">
        <f>Q251*H251</f>
        <v>1.8080000000000004E-3</v>
      </c>
      <c r="S251" s="148">
        <v>0</v>
      </c>
      <c r="T251" s="149">
        <f>S251*H251</f>
        <v>0</v>
      </c>
      <c r="AR251" s="144" t="s">
        <v>139</v>
      </c>
      <c r="AT251" s="144" t="s">
        <v>135</v>
      </c>
      <c r="AU251" s="144" t="s">
        <v>86</v>
      </c>
      <c r="AY251" s="17" t="s">
        <v>132</v>
      </c>
      <c r="BE251" s="145">
        <f>IF(N251="základní",J251,0)</f>
        <v>0</v>
      </c>
      <c r="BF251" s="145">
        <f>IF(N251="snížená",J251,0)</f>
        <v>0</v>
      </c>
      <c r="BG251" s="145">
        <f>IF(N251="zákl. přenesená",J251,0)</f>
        <v>0</v>
      </c>
      <c r="BH251" s="145">
        <f>IF(N251="sníž. přenesená",J251,0)</f>
        <v>0</v>
      </c>
      <c r="BI251" s="145">
        <f>IF(N251="nulová",J251,0)</f>
        <v>0</v>
      </c>
      <c r="BJ251" s="17" t="s">
        <v>86</v>
      </c>
      <c r="BK251" s="145">
        <f>ROUND(I251*H251,2)</f>
        <v>0</v>
      </c>
      <c r="BL251" s="17" t="s">
        <v>139</v>
      </c>
      <c r="BM251" s="144" t="s">
        <v>454</v>
      </c>
    </row>
    <row r="252" spans="2:65" s="12" customFormat="1" ht="11.25">
      <c r="B252" s="150"/>
      <c r="D252" s="151" t="s">
        <v>156</v>
      </c>
      <c r="E252" s="152" t="s">
        <v>1</v>
      </c>
      <c r="F252" s="153" t="s">
        <v>455</v>
      </c>
      <c r="H252" s="154">
        <v>45.2</v>
      </c>
      <c r="I252" s="155"/>
      <c r="L252" s="150"/>
      <c r="M252" s="156"/>
      <c r="T252" s="157"/>
      <c r="AT252" s="152" t="s">
        <v>156</v>
      </c>
      <c r="AU252" s="152" t="s">
        <v>86</v>
      </c>
      <c r="AV252" s="12" t="s">
        <v>88</v>
      </c>
      <c r="AW252" s="12" t="s">
        <v>35</v>
      </c>
      <c r="AX252" s="12" t="s">
        <v>86</v>
      </c>
      <c r="AY252" s="152" t="s">
        <v>132</v>
      </c>
    </row>
    <row r="253" spans="2:65" s="1" customFormat="1" ht="24.2" customHeight="1">
      <c r="B253" s="32"/>
      <c r="C253" s="132" t="s">
        <v>456</v>
      </c>
      <c r="D253" s="132" t="s">
        <v>135</v>
      </c>
      <c r="E253" s="133" t="s">
        <v>457</v>
      </c>
      <c r="F253" s="134" t="s">
        <v>458</v>
      </c>
      <c r="G253" s="135" t="s">
        <v>189</v>
      </c>
      <c r="H253" s="136">
        <v>161.19999999999999</v>
      </c>
      <c r="I253" s="137"/>
      <c r="J253" s="138">
        <f>ROUND(I253*H253,2)</f>
        <v>0</v>
      </c>
      <c r="K253" s="134" t="s">
        <v>154</v>
      </c>
      <c r="L253" s="32"/>
      <c r="M253" s="146" t="s">
        <v>1</v>
      </c>
      <c r="N253" s="147" t="s">
        <v>43</v>
      </c>
      <c r="P253" s="148">
        <f>O253*H253</f>
        <v>0</v>
      </c>
      <c r="Q253" s="148">
        <v>5.0000000000000002E-5</v>
      </c>
      <c r="R253" s="148">
        <f>Q253*H253</f>
        <v>8.0599999999999995E-3</v>
      </c>
      <c r="S253" s="148">
        <v>0</v>
      </c>
      <c r="T253" s="149">
        <f>S253*H253</f>
        <v>0</v>
      </c>
      <c r="AR253" s="144" t="s">
        <v>139</v>
      </c>
      <c r="AT253" s="144" t="s">
        <v>135</v>
      </c>
      <c r="AU253" s="144" t="s">
        <v>86</v>
      </c>
      <c r="AY253" s="17" t="s">
        <v>132</v>
      </c>
      <c r="BE253" s="145">
        <f>IF(N253="základní",J253,0)</f>
        <v>0</v>
      </c>
      <c r="BF253" s="145">
        <f>IF(N253="snížená",J253,0)</f>
        <v>0</v>
      </c>
      <c r="BG253" s="145">
        <f>IF(N253="zákl. přenesená",J253,0)</f>
        <v>0</v>
      </c>
      <c r="BH253" s="145">
        <f>IF(N253="sníž. přenesená",J253,0)</f>
        <v>0</v>
      </c>
      <c r="BI253" s="145">
        <f>IF(N253="nulová",J253,0)</f>
        <v>0</v>
      </c>
      <c r="BJ253" s="17" t="s">
        <v>86</v>
      </c>
      <c r="BK253" s="145">
        <f>ROUND(I253*H253,2)</f>
        <v>0</v>
      </c>
      <c r="BL253" s="17" t="s">
        <v>139</v>
      </c>
      <c r="BM253" s="144" t="s">
        <v>459</v>
      </c>
    </row>
    <row r="254" spans="2:65" s="12" customFormat="1" ht="11.25">
      <c r="B254" s="150"/>
      <c r="D254" s="151" t="s">
        <v>156</v>
      </c>
      <c r="E254" s="152" t="s">
        <v>1</v>
      </c>
      <c r="F254" s="153" t="s">
        <v>460</v>
      </c>
      <c r="H254" s="154">
        <v>161.19999999999999</v>
      </c>
      <c r="I254" s="155"/>
      <c r="L254" s="150"/>
      <c r="M254" s="156"/>
      <c r="T254" s="157"/>
      <c r="AT254" s="152" t="s">
        <v>156</v>
      </c>
      <c r="AU254" s="152" t="s">
        <v>86</v>
      </c>
      <c r="AV254" s="12" t="s">
        <v>88</v>
      </c>
      <c r="AW254" s="12" t="s">
        <v>35</v>
      </c>
      <c r="AX254" s="12" t="s">
        <v>86</v>
      </c>
      <c r="AY254" s="152" t="s">
        <v>132</v>
      </c>
    </row>
    <row r="255" spans="2:65" s="1" customFormat="1" ht="24.2" customHeight="1">
      <c r="B255" s="32"/>
      <c r="C255" s="132" t="s">
        <v>461</v>
      </c>
      <c r="D255" s="132" t="s">
        <v>135</v>
      </c>
      <c r="E255" s="133" t="s">
        <v>462</v>
      </c>
      <c r="F255" s="134" t="s">
        <v>463</v>
      </c>
      <c r="G255" s="135" t="s">
        <v>153</v>
      </c>
      <c r="H255" s="136">
        <v>29.66</v>
      </c>
      <c r="I255" s="137"/>
      <c r="J255" s="138">
        <f>ROUND(I255*H255,2)</f>
        <v>0</v>
      </c>
      <c r="K255" s="134" t="s">
        <v>154</v>
      </c>
      <c r="L255" s="32"/>
      <c r="M255" s="146" t="s">
        <v>1</v>
      </c>
      <c r="N255" s="147" t="s">
        <v>43</v>
      </c>
      <c r="P255" s="148">
        <f>O255*H255</f>
        <v>0</v>
      </c>
      <c r="Q255" s="148">
        <v>1.6000000000000001E-4</v>
      </c>
      <c r="R255" s="148">
        <f>Q255*H255</f>
        <v>4.7456E-3</v>
      </c>
      <c r="S255" s="148">
        <v>0</v>
      </c>
      <c r="T255" s="149">
        <f>S255*H255</f>
        <v>0</v>
      </c>
      <c r="AR255" s="144" t="s">
        <v>139</v>
      </c>
      <c r="AT255" s="144" t="s">
        <v>135</v>
      </c>
      <c r="AU255" s="144" t="s">
        <v>86</v>
      </c>
      <c r="AY255" s="17" t="s">
        <v>132</v>
      </c>
      <c r="BE255" s="145">
        <f>IF(N255="základní",J255,0)</f>
        <v>0</v>
      </c>
      <c r="BF255" s="145">
        <f>IF(N255="snížená",J255,0)</f>
        <v>0</v>
      </c>
      <c r="BG255" s="145">
        <f>IF(N255="zákl. přenesená",J255,0)</f>
        <v>0</v>
      </c>
      <c r="BH255" s="145">
        <f>IF(N255="sníž. přenesená",J255,0)</f>
        <v>0</v>
      </c>
      <c r="BI255" s="145">
        <f>IF(N255="nulová",J255,0)</f>
        <v>0</v>
      </c>
      <c r="BJ255" s="17" t="s">
        <v>86</v>
      </c>
      <c r="BK255" s="145">
        <f>ROUND(I255*H255,2)</f>
        <v>0</v>
      </c>
      <c r="BL255" s="17" t="s">
        <v>139</v>
      </c>
      <c r="BM255" s="144" t="s">
        <v>464</v>
      </c>
    </row>
    <row r="256" spans="2:65" s="12" customFormat="1" ht="11.25">
      <c r="B256" s="150"/>
      <c r="D256" s="151" t="s">
        <v>156</v>
      </c>
      <c r="E256" s="152" t="s">
        <v>1</v>
      </c>
      <c r="F256" s="153" t="s">
        <v>465</v>
      </c>
      <c r="H256" s="154">
        <v>13.4</v>
      </c>
      <c r="I256" s="155"/>
      <c r="L256" s="150"/>
      <c r="M256" s="156"/>
      <c r="T256" s="157"/>
      <c r="AT256" s="152" t="s">
        <v>156</v>
      </c>
      <c r="AU256" s="152" t="s">
        <v>86</v>
      </c>
      <c r="AV256" s="12" t="s">
        <v>88</v>
      </c>
      <c r="AW256" s="12" t="s">
        <v>35</v>
      </c>
      <c r="AX256" s="12" t="s">
        <v>78</v>
      </c>
      <c r="AY256" s="152" t="s">
        <v>132</v>
      </c>
    </row>
    <row r="257" spans="2:65" s="12" customFormat="1" ht="11.25">
      <c r="B257" s="150"/>
      <c r="D257" s="151" t="s">
        <v>156</v>
      </c>
      <c r="E257" s="152" t="s">
        <v>1</v>
      </c>
      <c r="F257" s="153" t="s">
        <v>466</v>
      </c>
      <c r="H257" s="154">
        <v>16.260000000000002</v>
      </c>
      <c r="I257" s="155"/>
      <c r="L257" s="150"/>
      <c r="M257" s="156"/>
      <c r="T257" s="157"/>
      <c r="AT257" s="152" t="s">
        <v>156</v>
      </c>
      <c r="AU257" s="152" t="s">
        <v>86</v>
      </c>
      <c r="AV257" s="12" t="s">
        <v>88</v>
      </c>
      <c r="AW257" s="12" t="s">
        <v>35</v>
      </c>
      <c r="AX257" s="12" t="s">
        <v>78</v>
      </c>
      <c r="AY257" s="152" t="s">
        <v>132</v>
      </c>
    </row>
    <row r="258" spans="2:65" s="13" customFormat="1" ht="11.25">
      <c r="B258" s="158"/>
      <c r="D258" s="151" t="s">
        <v>156</v>
      </c>
      <c r="E258" s="159" t="s">
        <v>1</v>
      </c>
      <c r="F258" s="160" t="s">
        <v>163</v>
      </c>
      <c r="H258" s="161">
        <v>29.660000000000004</v>
      </c>
      <c r="I258" s="162"/>
      <c r="L258" s="158"/>
      <c r="M258" s="163"/>
      <c r="T258" s="164"/>
      <c r="AT258" s="159" t="s">
        <v>156</v>
      </c>
      <c r="AU258" s="159" t="s">
        <v>86</v>
      </c>
      <c r="AV258" s="13" t="s">
        <v>164</v>
      </c>
      <c r="AW258" s="13" t="s">
        <v>35</v>
      </c>
      <c r="AX258" s="13" t="s">
        <v>86</v>
      </c>
      <c r="AY258" s="159" t="s">
        <v>132</v>
      </c>
    </row>
    <row r="259" spans="2:65" s="1" customFormat="1" ht="24.2" customHeight="1">
      <c r="B259" s="32"/>
      <c r="C259" s="132" t="s">
        <v>467</v>
      </c>
      <c r="D259" s="132" t="s">
        <v>135</v>
      </c>
      <c r="E259" s="133" t="s">
        <v>468</v>
      </c>
      <c r="F259" s="134" t="s">
        <v>469</v>
      </c>
      <c r="G259" s="135" t="s">
        <v>189</v>
      </c>
      <c r="H259" s="136">
        <v>160.1</v>
      </c>
      <c r="I259" s="137"/>
      <c r="J259" s="138">
        <f t="shared" ref="J259:J268" si="10">ROUND(I259*H259,2)</f>
        <v>0</v>
      </c>
      <c r="K259" s="134" t="s">
        <v>154</v>
      </c>
      <c r="L259" s="32"/>
      <c r="M259" s="146" t="s">
        <v>1</v>
      </c>
      <c r="N259" s="147" t="s">
        <v>43</v>
      </c>
      <c r="P259" s="148">
        <f t="shared" ref="P259:P268" si="11">O259*H259</f>
        <v>0</v>
      </c>
      <c r="Q259" s="148">
        <v>2.0000000000000002E-5</v>
      </c>
      <c r="R259" s="148">
        <f t="shared" ref="R259:R268" si="12">Q259*H259</f>
        <v>3.202E-3</v>
      </c>
      <c r="S259" s="148">
        <v>0</v>
      </c>
      <c r="T259" s="149">
        <f t="shared" ref="T259:T268" si="13">S259*H259</f>
        <v>0</v>
      </c>
      <c r="AR259" s="144" t="s">
        <v>139</v>
      </c>
      <c r="AT259" s="144" t="s">
        <v>135</v>
      </c>
      <c r="AU259" s="144" t="s">
        <v>86</v>
      </c>
      <c r="AY259" s="17" t="s">
        <v>132</v>
      </c>
      <c r="BE259" s="145">
        <f t="shared" ref="BE259:BE268" si="14">IF(N259="základní",J259,0)</f>
        <v>0</v>
      </c>
      <c r="BF259" s="145">
        <f t="shared" ref="BF259:BF268" si="15">IF(N259="snížená",J259,0)</f>
        <v>0</v>
      </c>
      <c r="BG259" s="145">
        <f t="shared" ref="BG259:BG268" si="16">IF(N259="zákl. přenesená",J259,0)</f>
        <v>0</v>
      </c>
      <c r="BH259" s="145">
        <f t="shared" ref="BH259:BH268" si="17">IF(N259="sníž. přenesená",J259,0)</f>
        <v>0</v>
      </c>
      <c r="BI259" s="145">
        <f t="shared" ref="BI259:BI268" si="18">IF(N259="nulová",J259,0)</f>
        <v>0</v>
      </c>
      <c r="BJ259" s="17" t="s">
        <v>86</v>
      </c>
      <c r="BK259" s="145">
        <f t="shared" ref="BK259:BK268" si="19">ROUND(I259*H259,2)</f>
        <v>0</v>
      </c>
      <c r="BL259" s="17" t="s">
        <v>139</v>
      </c>
      <c r="BM259" s="144" t="s">
        <v>470</v>
      </c>
    </row>
    <row r="260" spans="2:65" s="1" customFormat="1" ht="24.2" customHeight="1">
      <c r="B260" s="32"/>
      <c r="C260" s="132" t="s">
        <v>309</v>
      </c>
      <c r="D260" s="132" t="s">
        <v>135</v>
      </c>
      <c r="E260" s="133" t="s">
        <v>471</v>
      </c>
      <c r="F260" s="134" t="s">
        <v>472</v>
      </c>
      <c r="G260" s="135" t="s">
        <v>189</v>
      </c>
      <c r="H260" s="136">
        <v>21</v>
      </c>
      <c r="I260" s="137"/>
      <c r="J260" s="138">
        <f t="shared" si="10"/>
        <v>0</v>
      </c>
      <c r="K260" s="134" t="s">
        <v>154</v>
      </c>
      <c r="L260" s="32"/>
      <c r="M260" s="146" t="s">
        <v>1</v>
      </c>
      <c r="N260" s="147" t="s">
        <v>43</v>
      </c>
      <c r="P260" s="148">
        <f t="shared" si="11"/>
        <v>0</v>
      </c>
      <c r="Q260" s="148">
        <v>5.0000000000000002E-5</v>
      </c>
      <c r="R260" s="148">
        <f t="shared" si="12"/>
        <v>1.0500000000000002E-3</v>
      </c>
      <c r="S260" s="148">
        <v>0</v>
      </c>
      <c r="T260" s="149">
        <f t="shared" si="13"/>
        <v>0</v>
      </c>
      <c r="AR260" s="144" t="s">
        <v>139</v>
      </c>
      <c r="AT260" s="144" t="s">
        <v>135</v>
      </c>
      <c r="AU260" s="144" t="s">
        <v>86</v>
      </c>
      <c r="AY260" s="17" t="s">
        <v>132</v>
      </c>
      <c r="BE260" s="145">
        <f t="shared" si="14"/>
        <v>0</v>
      </c>
      <c r="BF260" s="145">
        <f t="shared" si="15"/>
        <v>0</v>
      </c>
      <c r="BG260" s="145">
        <f t="shared" si="16"/>
        <v>0</v>
      </c>
      <c r="BH260" s="145">
        <f t="shared" si="17"/>
        <v>0</v>
      </c>
      <c r="BI260" s="145">
        <f t="shared" si="18"/>
        <v>0</v>
      </c>
      <c r="BJ260" s="17" t="s">
        <v>86</v>
      </c>
      <c r="BK260" s="145">
        <f t="shared" si="19"/>
        <v>0</v>
      </c>
      <c r="BL260" s="17" t="s">
        <v>139</v>
      </c>
      <c r="BM260" s="144" t="s">
        <v>473</v>
      </c>
    </row>
    <row r="261" spans="2:65" s="1" customFormat="1" ht="24.2" customHeight="1">
      <c r="B261" s="32"/>
      <c r="C261" s="132" t="s">
        <v>474</v>
      </c>
      <c r="D261" s="132" t="s">
        <v>135</v>
      </c>
      <c r="E261" s="133" t="s">
        <v>475</v>
      </c>
      <c r="F261" s="134" t="s">
        <v>476</v>
      </c>
      <c r="G261" s="135" t="s">
        <v>189</v>
      </c>
      <c r="H261" s="136">
        <v>45.2</v>
      </c>
      <c r="I261" s="137"/>
      <c r="J261" s="138">
        <f t="shared" si="10"/>
        <v>0</v>
      </c>
      <c r="K261" s="134" t="s">
        <v>154</v>
      </c>
      <c r="L261" s="32"/>
      <c r="M261" s="146" t="s">
        <v>1</v>
      </c>
      <c r="N261" s="147" t="s">
        <v>43</v>
      </c>
      <c r="P261" s="148">
        <f t="shared" si="11"/>
        <v>0</v>
      </c>
      <c r="Q261" s="148">
        <v>6.9999999999999994E-5</v>
      </c>
      <c r="R261" s="148">
        <f t="shared" si="12"/>
        <v>3.1639999999999997E-3</v>
      </c>
      <c r="S261" s="148">
        <v>0</v>
      </c>
      <c r="T261" s="149">
        <f t="shared" si="13"/>
        <v>0</v>
      </c>
      <c r="AR261" s="144" t="s">
        <v>139</v>
      </c>
      <c r="AT261" s="144" t="s">
        <v>135</v>
      </c>
      <c r="AU261" s="144" t="s">
        <v>86</v>
      </c>
      <c r="AY261" s="17" t="s">
        <v>132</v>
      </c>
      <c r="BE261" s="145">
        <f t="shared" si="14"/>
        <v>0</v>
      </c>
      <c r="BF261" s="145">
        <f t="shared" si="15"/>
        <v>0</v>
      </c>
      <c r="BG261" s="145">
        <f t="shared" si="16"/>
        <v>0</v>
      </c>
      <c r="BH261" s="145">
        <f t="shared" si="17"/>
        <v>0</v>
      </c>
      <c r="BI261" s="145">
        <f t="shared" si="18"/>
        <v>0</v>
      </c>
      <c r="BJ261" s="17" t="s">
        <v>86</v>
      </c>
      <c r="BK261" s="145">
        <f t="shared" si="19"/>
        <v>0</v>
      </c>
      <c r="BL261" s="17" t="s">
        <v>139</v>
      </c>
      <c r="BM261" s="144" t="s">
        <v>477</v>
      </c>
    </row>
    <row r="262" spans="2:65" s="1" customFormat="1" ht="24.2" customHeight="1">
      <c r="B262" s="32"/>
      <c r="C262" s="132" t="s">
        <v>478</v>
      </c>
      <c r="D262" s="132" t="s">
        <v>135</v>
      </c>
      <c r="E262" s="133" t="s">
        <v>479</v>
      </c>
      <c r="F262" s="134" t="s">
        <v>480</v>
      </c>
      <c r="G262" s="135" t="s">
        <v>189</v>
      </c>
      <c r="H262" s="136">
        <v>161.19999999999999</v>
      </c>
      <c r="I262" s="137"/>
      <c r="J262" s="138">
        <f t="shared" si="10"/>
        <v>0</v>
      </c>
      <c r="K262" s="134" t="s">
        <v>154</v>
      </c>
      <c r="L262" s="32"/>
      <c r="M262" s="146" t="s">
        <v>1</v>
      </c>
      <c r="N262" s="147" t="s">
        <v>43</v>
      </c>
      <c r="P262" s="148">
        <f t="shared" si="11"/>
        <v>0</v>
      </c>
      <c r="Q262" s="148">
        <v>9.0000000000000006E-5</v>
      </c>
      <c r="R262" s="148">
        <f t="shared" si="12"/>
        <v>1.4508E-2</v>
      </c>
      <c r="S262" s="148">
        <v>0</v>
      </c>
      <c r="T262" s="149">
        <f t="shared" si="13"/>
        <v>0</v>
      </c>
      <c r="AR262" s="144" t="s">
        <v>139</v>
      </c>
      <c r="AT262" s="144" t="s">
        <v>135</v>
      </c>
      <c r="AU262" s="144" t="s">
        <v>86</v>
      </c>
      <c r="AY262" s="17" t="s">
        <v>132</v>
      </c>
      <c r="BE262" s="145">
        <f t="shared" si="14"/>
        <v>0</v>
      </c>
      <c r="BF262" s="145">
        <f t="shared" si="15"/>
        <v>0</v>
      </c>
      <c r="BG262" s="145">
        <f t="shared" si="16"/>
        <v>0</v>
      </c>
      <c r="BH262" s="145">
        <f t="shared" si="17"/>
        <v>0</v>
      </c>
      <c r="BI262" s="145">
        <f t="shared" si="18"/>
        <v>0</v>
      </c>
      <c r="BJ262" s="17" t="s">
        <v>86</v>
      </c>
      <c r="BK262" s="145">
        <f t="shared" si="19"/>
        <v>0</v>
      </c>
      <c r="BL262" s="17" t="s">
        <v>139</v>
      </c>
      <c r="BM262" s="144" t="s">
        <v>481</v>
      </c>
    </row>
    <row r="263" spans="2:65" s="1" customFormat="1" ht="24.2" customHeight="1">
      <c r="B263" s="32"/>
      <c r="C263" s="132" t="s">
        <v>482</v>
      </c>
      <c r="D263" s="132" t="s">
        <v>135</v>
      </c>
      <c r="E263" s="133" t="s">
        <v>483</v>
      </c>
      <c r="F263" s="134" t="s">
        <v>484</v>
      </c>
      <c r="G263" s="135" t="s">
        <v>153</v>
      </c>
      <c r="H263" s="136">
        <v>29.66</v>
      </c>
      <c r="I263" s="137"/>
      <c r="J263" s="138">
        <f t="shared" si="10"/>
        <v>0</v>
      </c>
      <c r="K263" s="134" t="s">
        <v>154</v>
      </c>
      <c r="L263" s="32"/>
      <c r="M263" s="146" t="s">
        <v>1</v>
      </c>
      <c r="N263" s="147" t="s">
        <v>43</v>
      </c>
      <c r="P263" s="148">
        <f t="shared" si="11"/>
        <v>0</v>
      </c>
      <c r="Q263" s="148">
        <v>1.3999999999999999E-4</v>
      </c>
      <c r="R263" s="148">
        <f t="shared" si="12"/>
        <v>4.1523999999999997E-3</v>
      </c>
      <c r="S263" s="148">
        <v>0</v>
      </c>
      <c r="T263" s="149">
        <f t="shared" si="13"/>
        <v>0</v>
      </c>
      <c r="AR263" s="144" t="s">
        <v>139</v>
      </c>
      <c r="AT263" s="144" t="s">
        <v>135</v>
      </c>
      <c r="AU263" s="144" t="s">
        <v>86</v>
      </c>
      <c r="AY263" s="17" t="s">
        <v>132</v>
      </c>
      <c r="BE263" s="145">
        <f t="shared" si="14"/>
        <v>0</v>
      </c>
      <c r="BF263" s="145">
        <f t="shared" si="15"/>
        <v>0</v>
      </c>
      <c r="BG263" s="145">
        <f t="shared" si="16"/>
        <v>0</v>
      </c>
      <c r="BH263" s="145">
        <f t="shared" si="17"/>
        <v>0</v>
      </c>
      <c r="BI263" s="145">
        <f t="shared" si="18"/>
        <v>0</v>
      </c>
      <c r="BJ263" s="17" t="s">
        <v>86</v>
      </c>
      <c r="BK263" s="145">
        <f t="shared" si="19"/>
        <v>0</v>
      </c>
      <c r="BL263" s="17" t="s">
        <v>139</v>
      </c>
      <c r="BM263" s="144" t="s">
        <v>485</v>
      </c>
    </row>
    <row r="264" spans="2:65" s="1" customFormat="1" ht="24.2" customHeight="1">
      <c r="B264" s="32"/>
      <c r="C264" s="132" t="s">
        <v>486</v>
      </c>
      <c r="D264" s="132" t="s">
        <v>135</v>
      </c>
      <c r="E264" s="133" t="s">
        <v>487</v>
      </c>
      <c r="F264" s="134" t="s">
        <v>488</v>
      </c>
      <c r="G264" s="135" t="s">
        <v>189</v>
      </c>
      <c r="H264" s="136">
        <v>160.1</v>
      </c>
      <c r="I264" s="137"/>
      <c r="J264" s="138">
        <f t="shared" si="10"/>
        <v>0</v>
      </c>
      <c r="K264" s="134" t="s">
        <v>154</v>
      </c>
      <c r="L264" s="32"/>
      <c r="M264" s="146" t="s">
        <v>1</v>
      </c>
      <c r="N264" s="147" t="s">
        <v>43</v>
      </c>
      <c r="P264" s="148">
        <f t="shared" si="11"/>
        <v>0</v>
      </c>
      <c r="Q264" s="148">
        <v>2.0000000000000002E-5</v>
      </c>
      <c r="R264" s="148">
        <f t="shared" si="12"/>
        <v>3.202E-3</v>
      </c>
      <c r="S264" s="148">
        <v>0</v>
      </c>
      <c r="T264" s="149">
        <f t="shared" si="13"/>
        <v>0</v>
      </c>
      <c r="AR264" s="144" t="s">
        <v>139</v>
      </c>
      <c r="AT264" s="144" t="s">
        <v>135</v>
      </c>
      <c r="AU264" s="144" t="s">
        <v>86</v>
      </c>
      <c r="AY264" s="17" t="s">
        <v>132</v>
      </c>
      <c r="BE264" s="145">
        <f t="shared" si="14"/>
        <v>0</v>
      </c>
      <c r="BF264" s="145">
        <f t="shared" si="15"/>
        <v>0</v>
      </c>
      <c r="BG264" s="145">
        <f t="shared" si="16"/>
        <v>0</v>
      </c>
      <c r="BH264" s="145">
        <f t="shared" si="17"/>
        <v>0</v>
      </c>
      <c r="BI264" s="145">
        <f t="shared" si="18"/>
        <v>0</v>
      </c>
      <c r="BJ264" s="17" t="s">
        <v>86</v>
      </c>
      <c r="BK264" s="145">
        <f t="shared" si="19"/>
        <v>0</v>
      </c>
      <c r="BL264" s="17" t="s">
        <v>139</v>
      </c>
      <c r="BM264" s="144" t="s">
        <v>489</v>
      </c>
    </row>
    <row r="265" spans="2:65" s="1" customFormat="1" ht="24.2" customHeight="1">
      <c r="B265" s="32"/>
      <c r="C265" s="132" t="s">
        <v>490</v>
      </c>
      <c r="D265" s="132" t="s">
        <v>135</v>
      </c>
      <c r="E265" s="133" t="s">
        <v>491</v>
      </c>
      <c r="F265" s="134" t="s">
        <v>492</v>
      </c>
      <c r="G265" s="135" t="s">
        <v>189</v>
      </c>
      <c r="H265" s="136">
        <v>21</v>
      </c>
      <c r="I265" s="137"/>
      <c r="J265" s="138">
        <f t="shared" si="10"/>
        <v>0</v>
      </c>
      <c r="K265" s="134" t="s">
        <v>154</v>
      </c>
      <c r="L265" s="32"/>
      <c r="M265" s="146" t="s">
        <v>1</v>
      </c>
      <c r="N265" s="147" t="s">
        <v>43</v>
      </c>
      <c r="P265" s="148">
        <f t="shared" si="11"/>
        <v>0</v>
      </c>
      <c r="Q265" s="148">
        <v>4.0000000000000003E-5</v>
      </c>
      <c r="R265" s="148">
        <f t="shared" si="12"/>
        <v>8.4000000000000003E-4</v>
      </c>
      <c r="S265" s="148">
        <v>0</v>
      </c>
      <c r="T265" s="149">
        <f t="shared" si="13"/>
        <v>0</v>
      </c>
      <c r="AR265" s="144" t="s">
        <v>139</v>
      </c>
      <c r="AT265" s="144" t="s">
        <v>135</v>
      </c>
      <c r="AU265" s="144" t="s">
        <v>86</v>
      </c>
      <c r="AY265" s="17" t="s">
        <v>132</v>
      </c>
      <c r="BE265" s="145">
        <f t="shared" si="14"/>
        <v>0</v>
      </c>
      <c r="BF265" s="145">
        <f t="shared" si="15"/>
        <v>0</v>
      </c>
      <c r="BG265" s="145">
        <f t="shared" si="16"/>
        <v>0</v>
      </c>
      <c r="BH265" s="145">
        <f t="shared" si="17"/>
        <v>0</v>
      </c>
      <c r="BI265" s="145">
        <f t="shared" si="18"/>
        <v>0</v>
      </c>
      <c r="BJ265" s="17" t="s">
        <v>86</v>
      </c>
      <c r="BK265" s="145">
        <f t="shared" si="19"/>
        <v>0</v>
      </c>
      <c r="BL265" s="17" t="s">
        <v>139</v>
      </c>
      <c r="BM265" s="144" t="s">
        <v>493</v>
      </c>
    </row>
    <row r="266" spans="2:65" s="1" customFormat="1" ht="24.2" customHeight="1">
      <c r="B266" s="32"/>
      <c r="C266" s="132" t="s">
        <v>494</v>
      </c>
      <c r="D266" s="132" t="s">
        <v>135</v>
      </c>
      <c r="E266" s="133" t="s">
        <v>495</v>
      </c>
      <c r="F266" s="134" t="s">
        <v>496</v>
      </c>
      <c r="G266" s="135" t="s">
        <v>189</v>
      </c>
      <c r="H266" s="136">
        <v>45.2</v>
      </c>
      <c r="I266" s="137"/>
      <c r="J266" s="138">
        <f t="shared" si="10"/>
        <v>0</v>
      </c>
      <c r="K266" s="134" t="s">
        <v>1</v>
      </c>
      <c r="L266" s="32"/>
      <c r="M266" s="146" t="s">
        <v>1</v>
      </c>
      <c r="N266" s="147" t="s">
        <v>43</v>
      </c>
      <c r="P266" s="148">
        <f t="shared" si="11"/>
        <v>0</v>
      </c>
      <c r="Q266" s="148">
        <v>6.0000000000000002E-5</v>
      </c>
      <c r="R266" s="148">
        <f t="shared" si="12"/>
        <v>2.7120000000000004E-3</v>
      </c>
      <c r="S266" s="148">
        <v>0</v>
      </c>
      <c r="T266" s="149">
        <f t="shared" si="13"/>
        <v>0</v>
      </c>
      <c r="AR266" s="144" t="s">
        <v>139</v>
      </c>
      <c r="AT266" s="144" t="s">
        <v>135</v>
      </c>
      <c r="AU266" s="144" t="s">
        <v>86</v>
      </c>
      <c r="AY266" s="17" t="s">
        <v>132</v>
      </c>
      <c r="BE266" s="145">
        <f t="shared" si="14"/>
        <v>0</v>
      </c>
      <c r="BF266" s="145">
        <f t="shared" si="15"/>
        <v>0</v>
      </c>
      <c r="BG266" s="145">
        <f t="shared" si="16"/>
        <v>0</v>
      </c>
      <c r="BH266" s="145">
        <f t="shared" si="17"/>
        <v>0</v>
      </c>
      <c r="BI266" s="145">
        <f t="shared" si="18"/>
        <v>0</v>
      </c>
      <c r="BJ266" s="17" t="s">
        <v>86</v>
      </c>
      <c r="BK266" s="145">
        <f t="shared" si="19"/>
        <v>0</v>
      </c>
      <c r="BL266" s="17" t="s">
        <v>139</v>
      </c>
      <c r="BM266" s="144" t="s">
        <v>497</v>
      </c>
    </row>
    <row r="267" spans="2:65" s="1" customFormat="1" ht="24.2" customHeight="1">
      <c r="B267" s="32"/>
      <c r="C267" s="132" t="s">
        <v>498</v>
      </c>
      <c r="D267" s="132" t="s">
        <v>135</v>
      </c>
      <c r="E267" s="133" t="s">
        <v>499</v>
      </c>
      <c r="F267" s="134" t="s">
        <v>500</v>
      </c>
      <c r="G267" s="135" t="s">
        <v>189</v>
      </c>
      <c r="H267" s="136">
        <v>161.19999999999999</v>
      </c>
      <c r="I267" s="137"/>
      <c r="J267" s="138">
        <f t="shared" si="10"/>
        <v>0</v>
      </c>
      <c r="K267" s="134" t="s">
        <v>154</v>
      </c>
      <c r="L267" s="32"/>
      <c r="M267" s="146" t="s">
        <v>1</v>
      </c>
      <c r="N267" s="147" t="s">
        <v>43</v>
      </c>
      <c r="P267" s="148">
        <f t="shared" si="11"/>
        <v>0</v>
      </c>
      <c r="Q267" s="148">
        <v>8.0000000000000007E-5</v>
      </c>
      <c r="R267" s="148">
        <f t="shared" si="12"/>
        <v>1.2895999999999999E-2</v>
      </c>
      <c r="S267" s="148">
        <v>0</v>
      </c>
      <c r="T267" s="149">
        <f t="shared" si="13"/>
        <v>0</v>
      </c>
      <c r="AR267" s="144" t="s">
        <v>139</v>
      </c>
      <c r="AT267" s="144" t="s">
        <v>135</v>
      </c>
      <c r="AU267" s="144" t="s">
        <v>86</v>
      </c>
      <c r="AY267" s="17" t="s">
        <v>132</v>
      </c>
      <c r="BE267" s="145">
        <f t="shared" si="14"/>
        <v>0</v>
      </c>
      <c r="BF267" s="145">
        <f t="shared" si="15"/>
        <v>0</v>
      </c>
      <c r="BG267" s="145">
        <f t="shared" si="16"/>
        <v>0</v>
      </c>
      <c r="BH267" s="145">
        <f t="shared" si="17"/>
        <v>0</v>
      </c>
      <c r="BI267" s="145">
        <f t="shared" si="18"/>
        <v>0</v>
      </c>
      <c r="BJ267" s="17" t="s">
        <v>86</v>
      </c>
      <c r="BK267" s="145">
        <f t="shared" si="19"/>
        <v>0</v>
      </c>
      <c r="BL267" s="17" t="s">
        <v>139</v>
      </c>
      <c r="BM267" s="144" t="s">
        <v>501</v>
      </c>
    </row>
    <row r="268" spans="2:65" s="1" customFormat="1" ht="24.2" customHeight="1">
      <c r="B268" s="32"/>
      <c r="C268" s="132" t="s">
        <v>502</v>
      </c>
      <c r="D268" s="132" t="s">
        <v>135</v>
      </c>
      <c r="E268" s="133" t="s">
        <v>503</v>
      </c>
      <c r="F268" s="134" t="s">
        <v>504</v>
      </c>
      <c r="G268" s="135" t="s">
        <v>153</v>
      </c>
      <c r="H268" s="136">
        <v>29.66</v>
      </c>
      <c r="I268" s="137"/>
      <c r="J268" s="138">
        <f t="shared" si="10"/>
        <v>0</v>
      </c>
      <c r="K268" s="134" t="s">
        <v>154</v>
      </c>
      <c r="L268" s="32"/>
      <c r="M268" s="146" t="s">
        <v>1</v>
      </c>
      <c r="N268" s="147" t="s">
        <v>43</v>
      </c>
      <c r="P268" s="148">
        <f t="shared" si="11"/>
        <v>0</v>
      </c>
      <c r="Q268" s="148">
        <v>1.2E-4</v>
      </c>
      <c r="R268" s="148">
        <f t="shared" si="12"/>
        <v>3.5592000000000002E-3</v>
      </c>
      <c r="S268" s="148">
        <v>0</v>
      </c>
      <c r="T268" s="149">
        <f t="shared" si="13"/>
        <v>0</v>
      </c>
      <c r="AR268" s="144" t="s">
        <v>139</v>
      </c>
      <c r="AT268" s="144" t="s">
        <v>135</v>
      </c>
      <c r="AU268" s="144" t="s">
        <v>86</v>
      </c>
      <c r="AY268" s="17" t="s">
        <v>132</v>
      </c>
      <c r="BE268" s="145">
        <f t="shared" si="14"/>
        <v>0</v>
      </c>
      <c r="BF268" s="145">
        <f t="shared" si="15"/>
        <v>0</v>
      </c>
      <c r="BG268" s="145">
        <f t="shared" si="16"/>
        <v>0</v>
      </c>
      <c r="BH268" s="145">
        <f t="shared" si="17"/>
        <v>0</v>
      </c>
      <c r="BI268" s="145">
        <f t="shared" si="18"/>
        <v>0</v>
      </c>
      <c r="BJ268" s="17" t="s">
        <v>86</v>
      </c>
      <c r="BK268" s="145">
        <f t="shared" si="19"/>
        <v>0</v>
      </c>
      <c r="BL268" s="17" t="s">
        <v>139</v>
      </c>
      <c r="BM268" s="144" t="s">
        <v>505</v>
      </c>
    </row>
    <row r="269" spans="2:65" s="11" customFormat="1" ht="25.9" customHeight="1">
      <c r="B269" s="120"/>
      <c r="D269" s="121" t="s">
        <v>77</v>
      </c>
      <c r="E269" s="122" t="s">
        <v>165</v>
      </c>
      <c r="F269" s="122" t="s">
        <v>506</v>
      </c>
      <c r="I269" s="123"/>
      <c r="J269" s="124">
        <f>BK269</f>
        <v>0</v>
      </c>
      <c r="L269" s="120"/>
      <c r="M269" s="125"/>
      <c r="P269" s="126">
        <f>SUM(P270:P458)</f>
        <v>0</v>
      </c>
      <c r="R269" s="126">
        <f>SUM(R270:R458)</f>
        <v>8.5010660000000069</v>
      </c>
      <c r="T269" s="127">
        <f>SUM(T270:T458)</f>
        <v>0</v>
      </c>
      <c r="AR269" s="121" t="s">
        <v>171</v>
      </c>
      <c r="AT269" s="128" t="s">
        <v>77</v>
      </c>
      <c r="AU269" s="128" t="s">
        <v>78</v>
      </c>
      <c r="AY269" s="121" t="s">
        <v>132</v>
      </c>
      <c r="BK269" s="129">
        <f>SUM(BK270:BK458)</f>
        <v>0</v>
      </c>
    </row>
    <row r="270" spans="2:65" s="1" customFormat="1" ht="24.2" customHeight="1">
      <c r="B270" s="32"/>
      <c r="C270" s="132" t="s">
        <v>507</v>
      </c>
      <c r="D270" s="132" t="s">
        <v>135</v>
      </c>
      <c r="E270" s="133" t="s">
        <v>508</v>
      </c>
      <c r="F270" s="134" t="s">
        <v>509</v>
      </c>
      <c r="G270" s="135" t="s">
        <v>189</v>
      </c>
      <c r="H270" s="136">
        <v>9.4</v>
      </c>
      <c r="I270" s="137"/>
      <c r="J270" s="138">
        <f t="shared" ref="J270:J301" si="20">ROUND(I270*H270,2)</f>
        <v>0</v>
      </c>
      <c r="K270" s="134" t="s">
        <v>154</v>
      </c>
      <c r="L270" s="32"/>
      <c r="M270" s="146" t="s">
        <v>1</v>
      </c>
      <c r="N270" s="147" t="s">
        <v>43</v>
      </c>
      <c r="P270" s="148">
        <f t="shared" ref="P270:P301" si="21">O270*H270</f>
        <v>0</v>
      </c>
      <c r="Q270" s="148">
        <v>0</v>
      </c>
      <c r="R270" s="148">
        <f t="shared" ref="R270:R301" si="22">Q270*H270</f>
        <v>0</v>
      </c>
      <c r="S270" s="148">
        <v>0</v>
      </c>
      <c r="T270" s="149">
        <f t="shared" ref="T270:T301" si="23">S270*H270</f>
        <v>0</v>
      </c>
      <c r="AR270" s="144" t="s">
        <v>309</v>
      </c>
      <c r="AT270" s="144" t="s">
        <v>135</v>
      </c>
      <c r="AU270" s="144" t="s">
        <v>86</v>
      </c>
      <c r="AY270" s="17" t="s">
        <v>132</v>
      </c>
      <c r="BE270" s="145">
        <f t="shared" ref="BE270:BE301" si="24">IF(N270="základní",J270,0)</f>
        <v>0</v>
      </c>
      <c r="BF270" s="145">
        <f t="shared" ref="BF270:BF301" si="25">IF(N270="snížená",J270,0)</f>
        <v>0</v>
      </c>
      <c r="BG270" s="145">
        <f t="shared" ref="BG270:BG301" si="26">IF(N270="zákl. přenesená",J270,0)</f>
        <v>0</v>
      </c>
      <c r="BH270" s="145">
        <f t="shared" ref="BH270:BH301" si="27">IF(N270="sníž. přenesená",J270,0)</f>
        <v>0</v>
      </c>
      <c r="BI270" s="145">
        <f t="shared" ref="BI270:BI301" si="28">IF(N270="nulová",J270,0)</f>
        <v>0</v>
      </c>
      <c r="BJ270" s="17" t="s">
        <v>86</v>
      </c>
      <c r="BK270" s="145">
        <f t="shared" ref="BK270:BK301" si="29">ROUND(I270*H270,2)</f>
        <v>0</v>
      </c>
      <c r="BL270" s="17" t="s">
        <v>309</v>
      </c>
      <c r="BM270" s="144" t="s">
        <v>510</v>
      </c>
    </row>
    <row r="271" spans="2:65" s="1" customFormat="1" ht="24.2" customHeight="1">
      <c r="B271" s="32"/>
      <c r="C271" s="165" t="s">
        <v>511</v>
      </c>
      <c r="D271" s="165" t="s">
        <v>165</v>
      </c>
      <c r="E271" s="166" t="s">
        <v>512</v>
      </c>
      <c r="F271" s="167" t="s">
        <v>513</v>
      </c>
      <c r="G271" s="168" t="s">
        <v>189</v>
      </c>
      <c r="H271" s="169">
        <v>9.4</v>
      </c>
      <c r="I271" s="170"/>
      <c r="J271" s="171">
        <f t="shared" si="20"/>
        <v>0</v>
      </c>
      <c r="K271" s="167" t="s">
        <v>154</v>
      </c>
      <c r="L271" s="172"/>
      <c r="M271" s="173" t="s">
        <v>1</v>
      </c>
      <c r="N271" s="174" t="s">
        <v>43</v>
      </c>
      <c r="P271" s="148">
        <f t="shared" si="21"/>
        <v>0</v>
      </c>
      <c r="Q271" s="148">
        <v>1.15E-3</v>
      </c>
      <c r="R271" s="148">
        <f t="shared" si="22"/>
        <v>1.081E-2</v>
      </c>
      <c r="S271" s="148">
        <v>0</v>
      </c>
      <c r="T271" s="149">
        <f t="shared" si="23"/>
        <v>0</v>
      </c>
      <c r="AR271" s="144" t="s">
        <v>315</v>
      </c>
      <c r="AT271" s="144" t="s">
        <v>165</v>
      </c>
      <c r="AU271" s="144" t="s">
        <v>86</v>
      </c>
      <c r="AY271" s="17" t="s">
        <v>132</v>
      </c>
      <c r="BE271" s="145">
        <f t="shared" si="24"/>
        <v>0</v>
      </c>
      <c r="BF271" s="145">
        <f t="shared" si="25"/>
        <v>0</v>
      </c>
      <c r="BG271" s="145">
        <f t="shared" si="26"/>
        <v>0</v>
      </c>
      <c r="BH271" s="145">
        <f t="shared" si="27"/>
        <v>0</v>
      </c>
      <c r="BI271" s="145">
        <f t="shared" si="28"/>
        <v>0</v>
      </c>
      <c r="BJ271" s="17" t="s">
        <v>86</v>
      </c>
      <c r="BK271" s="145">
        <f t="shared" si="29"/>
        <v>0</v>
      </c>
      <c r="BL271" s="17" t="s">
        <v>309</v>
      </c>
      <c r="BM271" s="144" t="s">
        <v>514</v>
      </c>
    </row>
    <row r="272" spans="2:65" s="1" customFormat="1" ht="24.2" customHeight="1">
      <c r="B272" s="32"/>
      <c r="C272" s="132" t="s">
        <v>515</v>
      </c>
      <c r="D272" s="132" t="s">
        <v>135</v>
      </c>
      <c r="E272" s="133" t="s">
        <v>516</v>
      </c>
      <c r="F272" s="134" t="s">
        <v>517</v>
      </c>
      <c r="G272" s="135" t="s">
        <v>189</v>
      </c>
      <c r="H272" s="136">
        <v>139.5</v>
      </c>
      <c r="I272" s="137"/>
      <c r="J272" s="138">
        <f t="shared" si="20"/>
        <v>0</v>
      </c>
      <c r="K272" s="134" t="s">
        <v>154</v>
      </c>
      <c r="L272" s="32"/>
      <c r="M272" s="146" t="s">
        <v>1</v>
      </c>
      <c r="N272" s="147" t="s">
        <v>43</v>
      </c>
      <c r="P272" s="148">
        <f t="shared" si="21"/>
        <v>0</v>
      </c>
      <c r="Q272" s="148">
        <v>0</v>
      </c>
      <c r="R272" s="148">
        <f t="shared" si="22"/>
        <v>0</v>
      </c>
      <c r="S272" s="148">
        <v>0</v>
      </c>
      <c r="T272" s="149">
        <f t="shared" si="23"/>
        <v>0</v>
      </c>
      <c r="AR272" s="144" t="s">
        <v>309</v>
      </c>
      <c r="AT272" s="144" t="s">
        <v>135</v>
      </c>
      <c r="AU272" s="144" t="s">
        <v>86</v>
      </c>
      <c r="AY272" s="17" t="s">
        <v>132</v>
      </c>
      <c r="BE272" s="145">
        <f t="shared" si="24"/>
        <v>0</v>
      </c>
      <c r="BF272" s="145">
        <f t="shared" si="25"/>
        <v>0</v>
      </c>
      <c r="BG272" s="145">
        <f t="shared" si="26"/>
        <v>0</v>
      </c>
      <c r="BH272" s="145">
        <f t="shared" si="27"/>
        <v>0</v>
      </c>
      <c r="BI272" s="145">
        <f t="shared" si="28"/>
        <v>0</v>
      </c>
      <c r="BJ272" s="17" t="s">
        <v>86</v>
      </c>
      <c r="BK272" s="145">
        <f t="shared" si="29"/>
        <v>0</v>
      </c>
      <c r="BL272" s="17" t="s">
        <v>309</v>
      </c>
      <c r="BM272" s="144" t="s">
        <v>518</v>
      </c>
    </row>
    <row r="273" spans="2:65" s="1" customFormat="1" ht="24.2" customHeight="1">
      <c r="B273" s="32"/>
      <c r="C273" s="165" t="s">
        <v>519</v>
      </c>
      <c r="D273" s="165" t="s">
        <v>165</v>
      </c>
      <c r="E273" s="166" t="s">
        <v>520</v>
      </c>
      <c r="F273" s="167" t="s">
        <v>521</v>
      </c>
      <c r="G273" s="168" t="s">
        <v>189</v>
      </c>
      <c r="H273" s="169">
        <v>139.5</v>
      </c>
      <c r="I273" s="170"/>
      <c r="J273" s="171">
        <f t="shared" si="20"/>
        <v>0</v>
      </c>
      <c r="K273" s="167" t="s">
        <v>154</v>
      </c>
      <c r="L273" s="172"/>
      <c r="M273" s="173" t="s">
        <v>1</v>
      </c>
      <c r="N273" s="174" t="s">
        <v>43</v>
      </c>
      <c r="P273" s="148">
        <f t="shared" si="21"/>
        <v>0</v>
      </c>
      <c r="Q273" s="148">
        <v>1.5900000000000001E-3</v>
      </c>
      <c r="R273" s="148">
        <f t="shared" si="22"/>
        <v>0.221805</v>
      </c>
      <c r="S273" s="148">
        <v>0</v>
      </c>
      <c r="T273" s="149">
        <f t="shared" si="23"/>
        <v>0</v>
      </c>
      <c r="AR273" s="144" t="s">
        <v>315</v>
      </c>
      <c r="AT273" s="144" t="s">
        <v>165</v>
      </c>
      <c r="AU273" s="144" t="s">
        <v>86</v>
      </c>
      <c r="AY273" s="17" t="s">
        <v>132</v>
      </c>
      <c r="BE273" s="145">
        <f t="shared" si="24"/>
        <v>0</v>
      </c>
      <c r="BF273" s="145">
        <f t="shared" si="25"/>
        <v>0</v>
      </c>
      <c r="BG273" s="145">
        <f t="shared" si="26"/>
        <v>0</v>
      </c>
      <c r="BH273" s="145">
        <f t="shared" si="27"/>
        <v>0</v>
      </c>
      <c r="BI273" s="145">
        <f t="shared" si="28"/>
        <v>0</v>
      </c>
      <c r="BJ273" s="17" t="s">
        <v>86</v>
      </c>
      <c r="BK273" s="145">
        <f t="shared" si="29"/>
        <v>0</v>
      </c>
      <c r="BL273" s="17" t="s">
        <v>309</v>
      </c>
      <c r="BM273" s="144" t="s">
        <v>522</v>
      </c>
    </row>
    <row r="274" spans="2:65" s="1" customFormat="1" ht="24.2" customHeight="1">
      <c r="B274" s="32"/>
      <c r="C274" s="132" t="s">
        <v>523</v>
      </c>
      <c r="D274" s="132" t="s">
        <v>135</v>
      </c>
      <c r="E274" s="133" t="s">
        <v>524</v>
      </c>
      <c r="F274" s="134" t="s">
        <v>525</v>
      </c>
      <c r="G274" s="135" t="s">
        <v>189</v>
      </c>
      <c r="H274" s="136">
        <v>1.3</v>
      </c>
      <c r="I274" s="137"/>
      <c r="J274" s="138">
        <f t="shared" si="20"/>
        <v>0</v>
      </c>
      <c r="K274" s="134" t="s">
        <v>154</v>
      </c>
      <c r="L274" s="32"/>
      <c r="M274" s="146" t="s">
        <v>1</v>
      </c>
      <c r="N274" s="147" t="s">
        <v>43</v>
      </c>
      <c r="P274" s="148">
        <f t="shared" si="21"/>
        <v>0</v>
      </c>
      <c r="Q274" s="148">
        <v>1.0000000000000001E-5</v>
      </c>
      <c r="R274" s="148">
        <f t="shared" si="22"/>
        <v>1.3000000000000001E-5</v>
      </c>
      <c r="S274" s="148">
        <v>0</v>
      </c>
      <c r="T274" s="149">
        <f t="shared" si="23"/>
        <v>0</v>
      </c>
      <c r="AR274" s="144" t="s">
        <v>309</v>
      </c>
      <c r="AT274" s="144" t="s">
        <v>135</v>
      </c>
      <c r="AU274" s="144" t="s">
        <v>86</v>
      </c>
      <c r="AY274" s="17" t="s">
        <v>132</v>
      </c>
      <c r="BE274" s="145">
        <f t="shared" si="24"/>
        <v>0</v>
      </c>
      <c r="BF274" s="145">
        <f t="shared" si="25"/>
        <v>0</v>
      </c>
      <c r="BG274" s="145">
        <f t="shared" si="26"/>
        <v>0</v>
      </c>
      <c r="BH274" s="145">
        <f t="shared" si="27"/>
        <v>0</v>
      </c>
      <c r="BI274" s="145">
        <f t="shared" si="28"/>
        <v>0</v>
      </c>
      <c r="BJ274" s="17" t="s">
        <v>86</v>
      </c>
      <c r="BK274" s="145">
        <f t="shared" si="29"/>
        <v>0</v>
      </c>
      <c r="BL274" s="17" t="s">
        <v>309</v>
      </c>
      <c r="BM274" s="144" t="s">
        <v>526</v>
      </c>
    </row>
    <row r="275" spans="2:65" s="1" customFormat="1" ht="24.2" customHeight="1">
      <c r="B275" s="32"/>
      <c r="C275" s="165" t="s">
        <v>527</v>
      </c>
      <c r="D275" s="165" t="s">
        <v>165</v>
      </c>
      <c r="E275" s="166" t="s">
        <v>528</v>
      </c>
      <c r="F275" s="167" t="s">
        <v>529</v>
      </c>
      <c r="G275" s="168" t="s">
        <v>189</v>
      </c>
      <c r="H275" s="169">
        <v>1.3</v>
      </c>
      <c r="I275" s="170"/>
      <c r="J275" s="171">
        <f t="shared" si="20"/>
        <v>0</v>
      </c>
      <c r="K275" s="167" t="s">
        <v>154</v>
      </c>
      <c r="L275" s="172"/>
      <c r="M275" s="173" t="s">
        <v>1</v>
      </c>
      <c r="N275" s="174" t="s">
        <v>43</v>
      </c>
      <c r="P275" s="148">
        <f t="shared" si="21"/>
        <v>0</v>
      </c>
      <c r="Q275" s="148">
        <v>2.4599999999999999E-3</v>
      </c>
      <c r="R275" s="148">
        <f t="shared" si="22"/>
        <v>3.1979999999999999E-3</v>
      </c>
      <c r="S275" s="148">
        <v>0</v>
      </c>
      <c r="T275" s="149">
        <f t="shared" si="23"/>
        <v>0</v>
      </c>
      <c r="AR275" s="144" t="s">
        <v>315</v>
      </c>
      <c r="AT275" s="144" t="s">
        <v>165</v>
      </c>
      <c r="AU275" s="144" t="s">
        <v>86</v>
      </c>
      <c r="AY275" s="17" t="s">
        <v>132</v>
      </c>
      <c r="BE275" s="145">
        <f t="shared" si="24"/>
        <v>0</v>
      </c>
      <c r="BF275" s="145">
        <f t="shared" si="25"/>
        <v>0</v>
      </c>
      <c r="BG275" s="145">
        <f t="shared" si="26"/>
        <v>0</v>
      </c>
      <c r="BH275" s="145">
        <f t="shared" si="27"/>
        <v>0</v>
      </c>
      <c r="BI275" s="145">
        <f t="shared" si="28"/>
        <v>0</v>
      </c>
      <c r="BJ275" s="17" t="s">
        <v>86</v>
      </c>
      <c r="BK275" s="145">
        <f t="shared" si="29"/>
        <v>0</v>
      </c>
      <c r="BL275" s="17" t="s">
        <v>309</v>
      </c>
      <c r="BM275" s="144" t="s">
        <v>530</v>
      </c>
    </row>
    <row r="276" spans="2:65" s="1" customFormat="1" ht="24.2" customHeight="1">
      <c r="B276" s="32"/>
      <c r="C276" s="132" t="s">
        <v>531</v>
      </c>
      <c r="D276" s="132" t="s">
        <v>135</v>
      </c>
      <c r="E276" s="133" t="s">
        <v>532</v>
      </c>
      <c r="F276" s="134" t="s">
        <v>533</v>
      </c>
      <c r="G276" s="135" t="s">
        <v>189</v>
      </c>
      <c r="H276" s="136">
        <v>9.6999999999999993</v>
      </c>
      <c r="I276" s="137"/>
      <c r="J276" s="138">
        <f t="shared" si="20"/>
        <v>0</v>
      </c>
      <c r="K276" s="134" t="s">
        <v>154</v>
      </c>
      <c r="L276" s="32"/>
      <c r="M276" s="146" t="s">
        <v>1</v>
      </c>
      <c r="N276" s="147" t="s">
        <v>43</v>
      </c>
      <c r="P276" s="148">
        <f t="shared" si="21"/>
        <v>0</v>
      </c>
      <c r="Q276" s="148">
        <v>1.0000000000000001E-5</v>
      </c>
      <c r="R276" s="148">
        <f t="shared" si="22"/>
        <v>9.7E-5</v>
      </c>
      <c r="S276" s="148">
        <v>0</v>
      </c>
      <c r="T276" s="149">
        <f t="shared" si="23"/>
        <v>0</v>
      </c>
      <c r="AR276" s="144" t="s">
        <v>309</v>
      </c>
      <c r="AT276" s="144" t="s">
        <v>135</v>
      </c>
      <c r="AU276" s="144" t="s">
        <v>86</v>
      </c>
      <c r="AY276" s="17" t="s">
        <v>132</v>
      </c>
      <c r="BE276" s="145">
        <f t="shared" si="24"/>
        <v>0</v>
      </c>
      <c r="BF276" s="145">
        <f t="shared" si="25"/>
        <v>0</v>
      </c>
      <c r="BG276" s="145">
        <f t="shared" si="26"/>
        <v>0</v>
      </c>
      <c r="BH276" s="145">
        <f t="shared" si="27"/>
        <v>0</v>
      </c>
      <c r="BI276" s="145">
        <f t="shared" si="28"/>
        <v>0</v>
      </c>
      <c r="BJ276" s="17" t="s">
        <v>86</v>
      </c>
      <c r="BK276" s="145">
        <f t="shared" si="29"/>
        <v>0</v>
      </c>
      <c r="BL276" s="17" t="s">
        <v>309</v>
      </c>
      <c r="BM276" s="144" t="s">
        <v>534</v>
      </c>
    </row>
    <row r="277" spans="2:65" s="1" customFormat="1" ht="24.2" customHeight="1">
      <c r="B277" s="32"/>
      <c r="C277" s="165" t="s">
        <v>535</v>
      </c>
      <c r="D277" s="165" t="s">
        <v>165</v>
      </c>
      <c r="E277" s="166" t="s">
        <v>536</v>
      </c>
      <c r="F277" s="167" t="s">
        <v>537</v>
      </c>
      <c r="G277" s="168" t="s">
        <v>189</v>
      </c>
      <c r="H277" s="169">
        <v>9.6999999999999993</v>
      </c>
      <c r="I277" s="170"/>
      <c r="J277" s="171">
        <f t="shared" si="20"/>
        <v>0</v>
      </c>
      <c r="K277" s="167" t="s">
        <v>154</v>
      </c>
      <c r="L277" s="172"/>
      <c r="M277" s="173" t="s">
        <v>1</v>
      </c>
      <c r="N277" s="174" t="s">
        <v>43</v>
      </c>
      <c r="P277" s="148">
        <f t="shared" si="21"/>
        <v>0</v>
      </c>
      <c r="Q277" s="148">
        <v>3.1700000000000001E-3</v>
      </c>
      <c r="R277" s="148">
        <f t="shared" si="22"/>
        <v>3.0748999999999999E-2</v>
      </c>
      <c r="S277" s="148">
        <v>0</v>
      </c>
      <c r="T277" s="149">
        <f t="shared" si="23"/>
        <v>0</v>
      </c>
      <c r="AR277" s="144" t="s">
        <v>315</v>
      </c>
      <c r="AT277" s="144" t="s">
        <v>165</v>
      </c>
      <c r="AU277" s="144" t="s">
        <v>86</v>
      </c>
      <c r="AY277" s="17" t="s">
        <v>132</v>
      </c>
      <c r="BE277" s="145">
        <f t="shared" si="24"/>
        <v>0</v>
      </c>
      <c r="BF277" s="145">
        <f t="shared" si="25"/>
        <v>0</v>
      </c>
      <c r="BG277" s="145">
        <f t="shared" si="26"/>
        <v>0</v>
      </c>
      <c r="BH277" s="145">
        <f t="shared" si="27"/>
        <v>0</v>
      </c>
      <c r="BI277" s="145">
        <f t="shared" si="28"/>
        <v>0</v>
      </c>
      <c r="BJ277" s="17" t="s">
        <v>86</v>
      </c>
      <c r="BK277" s="145">
        <f t="shared" si="29"/>
        <v>0</v>
      </c>
      <c r="BL277" s="17" t="s">
        <v>309</v>
      </c>
      <c r="BM277" s="144" t="s">
        <v>538</v>
      </c>
    </row>
    <row r="278" spans="2:65" s="1" customFormat="1" ht="24.2" customHeight="1">
      <c r="B278" s="32"/>
      <c r="C278" s="132" t="s">
        <v>539</v>
      </c>
      <c r="D278" s="132" t="s">
        <v>135</v>
      </c>
      <c r="E278" s="133" t="s">
        <v>540</v>
      </c>
      <c r="F278" s="134" t="s">
        <v>541</v>
      </c>
      <c r="G278" s="135" t="s">
        <v>189</v>
      </c>
      <c r="H278" s="136">
        <v>0.2</v>
      </c>
      <c r="I278" s="137"/>
      <c r="J278" s="138">
        <f t="shared" si="20"/>
        <v>0</v>
      </c>
      <c r="K278" s="134" t="s">
        <v>154</v>
      </c>
      <c r="L278" s="32"/>
      <c r="M278" s="146" t="s">
        <v>1</v>
      </c>
      <c r="N278" s="147" t="s">
        <v>43</v>
      </c>
      <c r="P278" s="148">
        <f t="shared" si="21"/>
        <v>0</v>
      </c>
      <c r="Q278" s="148">
        <v>2.0000000000000002E-5</v>
      </c>
      <c r="R278" s="148">
        <f t="shared" si="22"/>
        <v>4.0000000000000007E-6</v>
      </c>
      <c r="S278" s="148">
        <v>0</v>
      </c>
      <c r="T278" s="149">
        <f t="shared" si="23"/>
        <v>0</v>
      </c>
      <c r="AR278" s="144" t="s">
        <v>309</v>
      </c>
      <c r="AT278" s="144" t="s">
        <v>135</v>
      </c>
      <c r="AU278" s="144" t="s">
        <v>86</v>
      </c>
      <c r="AY278" s="17" t="s">
        <v>132</v>
      </c>
      <c r="BE278" s="145">
        <f t="shared" si="24"/>
        <v>0</v>
      </c>
      <c r="BF278" s="145">
        <f t="shared" si="25"/>
        <v>0</v>
      </c>
      <c r="BG278" s="145">
        <f t="shared" si="26"/>
        <v>0</v>
      </c>
      <c r="BH278" s="145">
        <f t="shared" si="27"/>
        <v>0</v>
      </c>
      <c r="BI278" s="145">
        <f t="shared" si="28"/>
        <v>0</v>
      </c>
      <c r="BJ278" s="17" t="s">
        <v>86</v>
      </c>
      <c r="BK278" s="145">
        <f t="shared" si="29"/>
        <v>0</v>
      </c>
      <c r="BL278" s="17" t="s">
        <v>309</v>
      </c>
      <c r="BM278" s="144" t="s">
        <v>542</v>
      </c>
    </row>
    <row r="279" spans="2:65" s="1" customFormat="1" ht="24.2" customHeight="1">
      <c r="B279" s="32"/>
      <c r="C279" s="165" t="s">
        <v>543</v>
      </c>
      <c r="D279" s="165" t="s">
        <v>165</v>
      </c>
      <c r="E279" s="166" t="s">
        <v>544</v>
      </c>
      <c r="F279" s="167" t="s">
        <v>545</v>
      </c>
      <c r="G279" s="168" t="s">
        <v>189</v>
      </c>
      <c r="H279" s="169">
        <v>0.2</v>
      </c>
      <c r="I279" s="170"/>
      <c r="J279" s="171">
        <f t="shared" si="20"/>
        <v>0</v>
      </c>
      <c r="K279" s="167" t="s">
        <v>154</v>
      </c>
      <c r="L279" s="172"/>
      <c r="M279" s="173" t="s">
        <v>1</v>
      </c>
      <c r="N279" s="174" t="s">
        <v>43</v>
      </c>
      <c r="P279" s="148">
        <f t="shared" si="21"/>
        <v>0</v>
      </c>
      <c r="Q279" s="148">
        <v>4.1099999999999999E-3</v>
      </c>
      <c r="R279" s="148">
        <f t="shared" si="22"/>
        <v>8.2200000000000003E-4</v>
      </c>
      <c r="S279" s="148">
        <v>0</v>
      </c>
      <c r="T279" s="149">
        <f t="shared" si="23"/>
        <v>0</v>
      </c>
      <c r="AR279" s="144" t="s">
        <v>315</v>
      </c>
      <c r="AT279" s="144" t="s">
        <v>165</v>
      </c>
      <c r="AU279" s="144" t="s">
        <v>86</v>
      </c>
      <c r="AY279" s="17" t="s">
        <v>132</v>
      </c>
      <c r="BE279" s="145">
        <f t="shared" si="24"/>
        <v>0</v>
      </c>
      <c r="BF279" s="145">
        <f t="shared" si="25"/>
        <v>0</v>
      </c>
      <c r="BG279" s="145">
        <f t="shared" si="26"/>
        <v>0</v>
      </c>
      <c r="BH279" s="145">
        <f t="shared" si="27"/>
        <v>0</v>
      </c>
      <c r="BI279" s="145">
        <f t="shared" si="28"/>
        <v>0</v>
      </c>
      <c r="BJ279" s="17" t="s">
        <v>86</v>
      </c>
      <c r="BK279" s="145">
        <f t="shared" si="29"/>
        <v>0</v>
      </c>
      <c r="BL279" s="17" t="s">
        <v>309</v>
      </c>
      <c r="BM279" s="144" t="s">
        <v>546</v>
      </c>
    </row>
    <row r="280" spans="2:65" s="1" customFormat="1" ht="24.2" customHeight="1">
      <c r="B280" s="32"/>
      <c r="C280" s="132" t="s">
        <v>547</v>
      </c>
      <c r="D280" s="132" t="s">
        <v>135</v>
      </c>
      <c r="E280" s="133" t="s">
        <v>548</v>
      </c>
      <c r="F280" s="134" t="s">
        <v>549</v>
      </c>
      <c r="G280" s="135" t="s">
        <v>189</v>
      </c>
      <c r="H280" s="136">
        <v>18</v>
      </c>
      <c r="I280" s="137"/>
      <c r="J280" s="138">
        <f t="shared" si="20"/>
        <v>0</v>
      </c>
      <c r="K280" s="134" t="s">
        <v>154</v>
      </c>
      <c r="L280" s="32"/>
      <c r="M280" s="146" t="s">
        <v>1</v>
      </c>
      <c r="N280" s="147" t="s">
        <v>43</v>
      </c>
      <c r="P280" s="148">
        <f t="shared" si="21"/>
        <v>0</v>
      </c>
      <c r="Q280" s="148">
        <v>3.0000000000000001E-5</v>
      </c>
      <c r="R280" s="148">
        <f t="shared" si="22"/>
        <v>5.4000000000000001E-4</v>
      </c>
      <c r="S280" s="148">
        <v>0</v>
      </c>
      <c r="T280" s="149">
        <f t="shared" si="23"/>
        <v>0</v>
      </c>
      <c r="AR280" s="144" t="s">
        <v>309</v>
      </c>
      <c r="AT280" s="144" t="s">
        <v>135</v>
      </c>
      <c r="AU280" s="144" t="s">
        <v>86</v>
      </c>
      <c r="AY280" s="17" t="s">
        <v>132</v>
      </c>
      <c r="BE280" s="145">
        <f t="shared" si="24"/>
        <v>0</v>
      </c>
      <c r="BF280" s="145">
        <f t="shared" si="25"/>
        <v>0</v>
      </c>
      <c r="BG280" s="145">
        <f t="shared" si="26"/>
        <v>0</v>
      </c>
      <c r="BH280" s="145">
        <f t="shared" si="27"/>
        <v>0</v>
      </c>
      <c r="BI280" s="145">
        <f t="shared" si="28"/>
        <v>0</v>
      </c>
      <c r="BJ280" s="17" t="s">
        <v>86</v>
      </c>
      <c r="BK280" s="145">
        <f t="shared" si="29"/>
        <v>0</v>
      </c>
      <c r="BL280" s="17" t="s">
        <v>309</v>
      </c>
      <c r="BM280" s="144" t="s">
        <v>550</v>
      </c>
    </row>
    <row r="281" spans="2:65" s="1" customFormat="1" ht="24.2" customHeight="1">
      <c r="B281" s="32"/>
      <c r="C281" s="165" t="s">
        <v>551</v>
      </c>
      <c r="D281" s="165" t="s">
        <v>165</v>
      </c>
      <c r="E281" s="166" t="s">
        <v>552</v>
      </c>
      <c r="F281" s="167" t="s">
        <v>553</v>
      </c>
      <c r="G281" s="168" t="s">
        <v>189</v>
      </c>
      <c r="H281" s="169">
        <v>18</v>
      </c>
      <c r="I281" s="170"/>
      <c r="J281" s="171">
        <f t="shared" si="20"/>
        <v>0</v>
      </c>
      <c r="K281" s="167" t="s">
        <v>154</v>
      </c>
      <c r="L281" s="172"/>
      <c r="M281" s="173" t="s">
        <v>1</v>
      </c>
      <c r="N281" s="174" t="s">
        <v>43</v>
      </c>
      <c r="P281" s="148">
        <f t="shared" si="21"/>
        <v>0</v>
      </c>
      <c r="Q281" s="148">
        <v>7.7999999999999996E-3</v>
      </c>
      <c r="R281" s="148">
        <f t="shared" si="22"/>
        <v>0.1404</v>
      </c>
      <c r="S281" s="148">
        <v>0</v>
      </c>
      <c r="T281" s="149">
        <f t="shared" si="23"/>
        <v>0</v>
      </c>
      <c r="AR281" s="144" t="s">
        <v>315</v>
      </c>
      <c r="AT281" s="144" t="s">
        <v>165</v>
      </c>
      <c r="AU281" s="144" t="s">
        <v>86</v>
      </c>
      <c r="AY281" s="17" t="s">
        <v>132</v>
      </c>
      <c r="BE281" s="145">
        <f t="shared" si="24"/>
        <v>0</v>
      </c>
      <c r="BF281" s="145">
        <f t="shared" si="25"/>
        <v>0</v>
      </c>
      <c r="BG281" s="145">
        <f t="shared" si="26"/>
        <v>0</v>
      </c>
      <c r="BH281" s="145">
        <f t="shared" si="27"/>
        <v>0</v>
      </c>
      <c r="BI281" s="145">
        <f t="shared" si="28"/>
        <v>0</v>
      </c>
      <c r="BJ281" s="17" t="s">
        <v>86</v>
      </c>
      <c r="BK281" s="145">
        <f t="shared" si="29"/>
        <v>0</v>
      </c>
      <c r="BL281" s="17" t="s">
        <v>309</v>
      </c>
      <c r="BM281" s="144" t="s">
        <v>554</v>
      </c>
    </row>
    <row r="282" spans="2:65" s="1" customFormat="1" ht="24.2" customHeight="1">
      <c r="B282" s="32"/>
      <c r="C282" s="132" t="s">
        <v>555</v>
      </c>
      <c r="D282" s="132" t="s">
        <v>135</v>
      </c>
      <c r="E282" s="133" t="s">
        <v>556</v>
      </c>
      <c r="F282" s="134" t="s">
        <v>557</v>
      </c>
      <c r="G282" s="135" t="s">
        <v>189</v>
      </c>
      <c r="H282" s="136">
        <v>3</v>
      </c>
      <c r="I282" s="137"/>
      <c r="J282" s="138">
        <f t="shared" si="20"/>
        <v>0</v>
      </c>
      <c r="K282" s="134" t="s">
        <v>154</v>
      </c>
      <c r="L282" s="32"/>
      <c r="M282" s="146" t="s">
        <v>1</v>
      </c>
      <c r="N282" s="147" t="s">
        <v>43</v>
      </c>
      <c r="P282" s="148">
        <f t="shared" si="21"/>
        <v>0</v>
      </c>
      <c r="Q282" s="148">
        <v>4.0000000000000003E-5</v>
      </c>
      <c r="R282" s="148">
        <f t="shared" si="22"/>
        <v>1.2000000000000002E-4</v>
      </c>
      <c r="S282" s="148">
        <v>0</v>
      </c>
      <c r="T282" s="149">
        <f t="shared" si="23"/>
        <v>0</v>
      </c>
      <c r="AR282" s="144" t="s">
        <v>309</v>
      </c>
      <c r="AT282" s="144" t="s">
        <v>135</v>
      </c>
      <c r="AU282" s="144" t="s">
        <v>86</v>
      </c>
      <c r="AY282" s="17" t="s">
        <v>132</v>
      </c>
      <c r="BE282" s="145">
        <f t="shared" si="24"/>
        <v>0</v>
      </c>
      <c r="BF282" s="145">
        <f t="shared" si="25"/>
        <v>0</v>
      </c>
      <c r="BG282" s="145">
        <f t="shared" si="26"/>
        <v>0</v>
      </c>
      <c r="BH282" s="145">
        <f t="shared" si="27"/>
        <v>0</v>
      </c>
      <c r="BI282" s="145">
        <f t="shared" si="28"/>
        <v>0</v>
      </c>
      <c r="BJ282" s="17" t="s">
        <v>86</v>
      </c>
      <c r="BK282" s="145">
        <f t="shared" si="29"/>
        <v>0</v>
      </c>
      <c r="BL282" s="17" t="s">
        <v>309</v>
      </c>
      <c r="BM282" s="144" t="s">
        <v>558</v>
      </c>
    </row>
    <row r="283" spans="2:65" s="1" customFormat="1" ht="24.2" customHeight="1">
      <c r="B283" s="32"/>
      <c r="C283" s="165" t="s">
        <v>559</v>
      </c>
      <c r="D283" s="165" t="s">
        <v>165</v>
      </c>
      <c r="E283" s="166" t="s">
        <v>560</v>
      </c>
      <c r="F283" s="167" t="s">
        <v>561</v>
      </c>
      <c r="G283" s="168" t="s">
        <v>189</v>
      </c>
      <c r="H283" s="169">
        <v>3</v>
      </c>
      <c r="I283" s="170"/>
      <c r="J283" s="171">
        <f t="shared" si="20"/>
        <v>0</v>
      </c>
      <c r="K283" s="167" t="s">
        <v>1</v>
      </c>
      <c r="L283" s="172"/>
      <c r="M283" s="173" t="s">
        <v>1</v>
      </c>
      <c r="N283" s="174" t="s">
        <v>43</v>
      </c>
      <c r="P283" s="148">
        <f t="shared" si="21"/>
        <v>0</v>
      </c>
      <c r="Q283" s="148">
        <v>9.2499999999999995E-3</v>
      </c>
      <c r="R283" s="148">
        <f t="shared" si="22"/>
        <v>2.7749999999999997E-2</v>
      </c>
      <c r="S283" s="148">
        <v>0</v>
      </c>
      <c r="T283" s="149">
        <f t="shared" si="23"/>
        <v>0</v>
      </c>
      <c r="AR283" s="144" t="s">
        <v>315</v>
      </c>
      <c r="AT283" s="144" t="s">
        <v>165</v>
      </c>
      <c r="AU283" s="144" t="s">
        <v>86</v>
      </c>
      <c r="AY283" s="17" t="s">
        <v>132</v>
      </c>
      <c r="BE283" s="145">
        <f t="shared" si="24"/>
        <v>0</v>
      </c>
      <c r="BF283" s="145">
        <f t="shared" si="25"/>
        <v>0</v>
      </c>
      <c r="BG283" s="145">
        <f t="shared" si="26"/>
        <v>0</v>
      </c>
      <c r="BH283" s="145">
        <f t="shared" si="27"/>
        <v>0</v>
      </c>
      <c r="BI283" s="145">
        <f t="shared" si="28"/>
        <v>0</v>
      </c>
      <c r="BJ283" s="17" t="s">
        <v>86</v>
      </c>
      <c r="BK283" s="145">
        <f t="shared" si="29"/>
        <v>0</v>
      </c>
      <c r="BL283" s="17" t="s">
        <v>309</v>
      </c>
      <c r="BM283" s="144" t="s">
        <v>562</v>
      </c>
    </row>
    <row r="284" spans="2:65" s="1" customFormat="1" ht="24.2" customHeight="1">
      <c r="B284" s="32"/>
      <c r="C284" s="132" t="s">
        <v>563</v>
      </c>
      <c r="D284" s="132" t="s">
        <v>135</v>
      </c>
      <c r="E284" s="133" t="s">
        <v>564</v>
      </c>
      <c r="F284" s="134" t="s">
        <v>565</v>
      </c>
      <c r="G284" s="135" t="s">
        <v>189</v>
      </c>
      <c r="H284" s="136">
        <v>45.2</v>
      </c>
      <c r="I284" s="137"/>
      <c r="J284" s="138">
        <f t="shared" si="20"/>
        <v>0</v>
      </c>
      <c r="K284" s="134" t="s">
        <v>154</v>
      </c>
      <c r="L284" s="32"/>
      <c r="M284" s="146" t="s">
        <v>1</v>
      </c>
      <c r="N284" s="147" t="s">
        <v>43</v>
      </c>
      <c r="P284" s="148">
        <f t="shared" si="21"/>
        <v>0</v>
      </c>
      <c r="Q284" s="148">
        <v>5.0000000000000002E-5</v>
      </c>
      <c r="R284" s="148">
        <f t="shared" si="22"/>
        <v>2.2600000000000003E-3</v>
      </c>
      <c r="S284" s="148">
        <v>0</v>
      </c>
      <c r="T284" s="149">
        <f t="shared" si="23"/>
        <v>0</v>
      </c>
      <c r="AR284" s="144" t="s">
        <v>309</v>
      </c>
      <c r="AT284" s="144" t="s">
        <v>135</v>
      </c>
      <c r="AU284" s="144" t="s">
        <v>86</v>
      </c>
      <c r="AY284" s="17" t="s">
        <v>132</v>
      </c>
      <c r="BE284" s="145">
        <f t="shared" si="24"/>
        <v>0</v>
      </c>
      <c r="BF284" s="145">
        <f t="shared" si="25"/>
        <v>0</v>
      </c>
      <c r="BG284" s="145">
        <f t="shared" si="26"/>
        <v>0</v>
      </c>
      <c r="BH284" s="145">
        <f t="shared" si="27"/>
        <v>0</v>
      </c>
      <c r="BI284" s="145">
        <f t="shared" si="28"/>
        <v>0</v>
      </c>
      <c r="BJ284" s="17" t="s">
        <v>86</v>
      </c>
      <c r="BK284" s="145">
        <f t="shared" si="29"/>
        <v>0</v>
      </c>
      <c r="BL284" s="17" t="s">
        <v>309</v>
      </c>
      <c r="BM284" s="144" t="s">
        <v>566</v>
      </c>
    </row>
    <row r="285" spans="2:65" s="1" customFormat="1" ht="24.2" customHeight="1">
      <c r="B285" s="32"/>
      <c r="C285" s="165" t="s">
        <v>567</v>
      </c>
      <c r="D285" s="165" t="s">
        <v>165</v>
      </c>
      <c r="E285" s="166" t="s">
        <v>568</v>
      </c>
      <c r="F285" s="167" t="s">
        <v>569</v>
      </c>
      <c r="G285" s="168" t="s">
        <v>189</v>
      </c>
      <c r="H285" s="169">
        <v>45.2</v>
      </c>
      <c r="I285" s="170"/>
      <c r="J285" s="171">
        <f t="shared" si="20"/>
        <v>0</v>
      </c>
      <c r="K285" s="167" t="s">
        <v>1</v>
      </c>
      <c r="L285" s="172"/>
      <c r="M285" s="173" t="s">
        <v>1</v>
      </c>
      <c r="N285" s="174" t="s">
        <v>43</v>
      </c>
      <c r="P285" s="148">
        <f t="shared" si="21"/>
        <v>0</v>
      </c>
      <c r="Q285" s="148">
        <v>1.426E-2</v>
      </c>
      <c r="R285" s="148">
        <f t="shared" si="22"/>
        <v>0.64455200000000001</v>
      </c>
      <c r="S285" s="148">
        <v>0</v>
      </c>
      <c r="T285" s="149">
        <f t="shared" si="23"/>
        <v>0</v>
      </c>
      <c r="AR285" s="144" t="s">
        <v>315</v>
      </c>
      <c r="AT285" s="144" t="s">
        <v>165</v>
      </c>
      <c r="AU285" s="144" t="s">
        <v>86</v>
      </c>
      <c r="AY285" s="17" t="s">
        <v>132</v>
      </c>
      <c r="BE285" s="145">
        <f t="shared" si="24"/>
        <v>0</v>
      </c>
      <c r="BF285" s="145">
        <f t="shared" si="25"/>
        <v>0</v>
      </c>
      <c r="BG285" s="145">
        <f t="shared" si="26"/>
        <v>0</v>
      </c>
      <c r="BH285" s="145">
        <f t="shared" si="27"/>
        <v>0</v>
      </c>
      <c r="BI285" s="145">
        <f t="shared" si="28"/>
        <v>0</v>
      </c>
      <c r="BJ285" s="17" t="s">
        <v>86</v>
      </c>
      <c r="BK285" s="145">
        <f t="shared" si="29"/>
        <v>0</v>
      </c>
      <c r="BL285" s="17" t="s">
        <v>309</v>
      </c>
      <c r="BM285" s="144" t="s">
        <v>570</v>
      </c>
    </row>
    <row r="286" spans="2:65" s="1" customFormat="1" ht="24.2" customHeight="1">
      <c r="B286" s="32"/>
      <c r="C286" s="132" t="s">
        <v>571</v>
      </c>
      <c r="D286" s="132" t="s">
        <v>135</v>
      </c>
      <c r="E286" s="133" t="s">
        <v>572</v>
      </c>
      <c r="F286" s="134" t="s">
        <v>573</v>
      </c>
      <c r="G286" s="135" t="s">
        <v>189</v>
      </c>
      <c r="H286" s="136">
        <v>98.1</v>
      </c>
      <c r="I286" s="137"/>
      <c r="J286" s="138">
        <f t="shared" si="20"/>
        <v>0</v>
      </c>
      <c r="K286" s="134" t="s">
        <v>154</v>
      </c>
      <c r="L286" s="32"/>
      <c r="M286" s="146" t="s">
        <v>1</v>
      </c>
      <c r="N286" s="147" t="s">
        <v>43</v>
      </c>
      <c r="P286" s="148">
        <f t="shared" si="21"/>
        <v>0</v>
      </c>
      <c r="Q286" s="148">
        <v>6.0000000000000002E-5</v>
      </c>
      <c r="R286" s="148">
        <f t="shared" si="22"/>
        <v>5.8859999999999997E-3</v>
      </c>
      <c r="S286" s="148">
        <v>0</v>
      </c>
      <c r="T286" s="149">
        <f t="shared" si="23"/>
        <v>0</v>
      </c>
      <c r="AR286" s="144" t="s">
        <v>309</v>
      </c>
      <c r="AT286" s="144" t="s">
        <v>135</v>
      </c>
      <c r="AU286" s="144" t="s">
        <v>86</v>
      </c>
      <c r="AY286" s="17" t="s">
        <v>132</v>
      </c>
      <c r="BE286" s="145">
        <f t="shared" si="24"/>
        <v>0</v>
      </c>
      <c r="BF286" s="145">
        <f t="shared" si="25"/>
        <v>0</v>
      </c>
      <c r="BG286" s="145">
        <f t="shared" si="26"/>
        <v>0</v>
      </c>
      <c r="BH286" s="145">
        <f t="shared" si="27"/>
        <v>0</v>
      </c>
      <c r="BI286" s="145">
        <f t="shared" si="28"/>
        <v>0</v>
      </c>
      <c r="BJ286" s="17" t="s">
        <v>86</v>
      </c>
      <c r="BK286" s="145">
        <f t="shared" si="29"/>
        <v>0</v>
      </c>
      <c r="BL286" s="17" t="s">
        <v>309</v>
      </c>
      <c r="BM286" s="144" t="s">
        <v>574</v>
      </c>
    </row>
    <row r="287" spans="2:65" s="1" customFormat="1" ht="24.2" customHeight="1">
      <c r="B287" s="32"/>
      <c r="C287" s="165" t="s">
        <v>575</v>
      </c>
      <c r="D287" s="165" t="s">
        <v>165</v>
      </c>
      <c r="E287" s="166" t="s">
        <v>576</v>
      </c>
      <c r="F287" s="167" t="s">
        <v>577</v>
      </c>
      <c r="G287" s="168" t="s">
        <v>189</v>
      </c>
      <c r="H287" s="169">
        <v>98.1</v>
      </c>
      <c r="I287" s="170"/>
      <c r="J287" s="171">
        <f t="shared" si="20"/>
        <v>0</v>
      </c>
      <c r="K287" s="167" t="s">
        <v>1</v>
      </c>
      <c r="L287" s="172"/>
      <c r="M287" s="173" t="s">
        <v>1</v>
      </c>
      <c r="N287" s="174" t="s">
        <v>43</v>
      </c>
      <c r="P287" s="148">
        <f t="shared" si="21"/>
        <v>0</v>
      </c>
      <c r="Q287" s="148">
        <v>1.822E-2</v>
      </c>
      <c r="R287" s="148">
        <f t="shared" si="22"/>
        <v>1.7873819999999998</v>
      </c>
      <c r="S287" s="148">
        <v>0</v>
      </c>
      <c r="T287" s="149">
        <f t="shared" si="23"/>
        <v>0</v>
      </c>
      <c r="AR287" s="144" t="s">
        <v>315</v>
      </c>
      <c r="AT287" s="144" t="s">
        <v>165</v>
      </c>
      <c r="AU287" s="144" t="s">
        <v>86</v>
      </c>
      <c r="AY287" s="17" t="s">
        <v>132</v>
      </c>
      <c r="BE287" s="145">
        <f t="shared" si="24"/>
        <v>0</v>
      </c>
      <c r="BF287" s="145">
        <f t="shared" si="25"/>
        <v>0</v>
      </c>
      <c r="BG287" s="145">
        <f t="shared" si="26"/>
        <v>0</v>
      </c>
      <c r="BH287" s="145">
        <f t="shared" si="27"/>
        <v>0</v>
      </c>
      <c r="BI287" s="145">
        <f t="shared" si="28"/>
        <v>0</v>
      </c>
      <c r="BJ287" s="17" t="s">
        <v>86</v>
      </c>
      <c r="BK287" s="145">
        <f t="shared" si="29"/>
        <v>0</v>
      </c>
      <c r="BL287" s="17" t="s">
        <v>309</v>
      </c>
      <c r="BM287" s="144" t="s">
        <v>578</v>
      </c>
    </row>
    <row r="288" spans="2:65" s="1" customFormat="1" ht="24.2" customHeight="1">
      <c r="B288" s="32"/>
      <c r="C288" s="132" t="s">
        <v>579</v>
      </c>
      <c r="D288" s="132" t="s">
        <v>135</v>
      </c>
      <c r="E288" s="133" t="s">
        <v>580</v>
      </c>
      <c r="F288" s="134" t="s">
        <v>581</v>
      </c>
      <c r="G288" s="135" t="s">
        <v>189</v>
      </c>
      <c r="H288" s="136">
        <v>63.1</v>
      </c>
      <c r="I288" s="137"/>
      <c r="J288" s="138">
        <f t="shared" si="20"/>
        <v>0</v>
      </c>
      <c r="K288" s="134" t="s">
        <v>154</v>
      </c>
      <c r="L288" s="32"/>
      <c r="M288" s="146" t="s">
        <v>1</v>
      </c>
      <c r="N288" s="147" t="s">
        <v>43</v>
      </c>
      <c r="P288" s="148">
        <f t="shared" si="21"/>
        <v>0</v>
      </c>
      <c r="Q288" s="148">
        <v>1.4999999999999999E-4</v>
      </c>
      <c r="R288" s="148">
        <f t="shared" si="22"/>
        <v>9.4649999999999995E-3</v>
      </c>
      <c r="S288" s="148">
        <v>0</v>
      </c>
      <c r="T288" s="149">
        <f t="shared" si="23"/>
        <v>0</v>
      </c>
      <c r="AR288" s="144" t="s">
        <v>309</v>
      </c>
      <c r="AT288" s="144" t="s">
        <v>135</v>
      </c>
      <c r="AU288" s="144" t="s">
        <v>86</v>
      </c>
      <c r="AY288" s="17" t="s">
        <v>132</v>
      </c>
      <c r="BE288" s="145">
        <f t="shared" si="24"/>
        <v>0</v>
      </c>
      <c r="BF288" s="145">
        <f t="shared" si="25"/>
        <v>0</v>
      </c>
      <c r="BG288" s="145">
        <f t="shared" si="26"/>
        <v>0</v>
      </c>
      <c r="BH288" s="145">
        <f t="shared" si="27"/>
        <v>0</v>
      </c>
      <c r="BI288" s="145">
        <f t="shared" si="28"/>
        <v>0</v>
      </c>
      <c r="BJ288" s="17" t="s">
        <v>86</v>
      </c>
      <c r="BK288" s="145">
        <f t="shared" si="29"/>
        <v>0</v>
      </c>
      <c r="BL288" s="17" t="s">
        <v>309</v>
      </c>
      <c r="BM288" s="144" t="s">
        <v>582</v>
      </c>
    </row>
    <row r="289" spans="2:65" s="1" customFormat="1" ht="24.2" customHeight="1">
      <c r="B289" s="32"/>
      <c r="C289" s="165" t="s">
        <v>583</v>
      </c>
      <c r="D289" s="165" t="s">
        <v>165</v>
      </c>
      <c r="E289" s="166" t="s">
        <v>584</v>
      </c>
      <c r="F289" s="167" t="s">
        <v>585</v>
      </c>
      <c r="G289" s="168" t="s">
        <v>189</v>
      </c>
      <c r="H289" s="169">
        <v>63.1</v>
      </c>
      <c r="I289" s="170"/>
      <c r="J289" s="171">
        <f t="shared" si="20"/>
        <v>0</v>
      </c>
      <c r="K289" s="167" t="s">
        <v>154</v>
      </c>
      <c r="L289" s="172"/>
      <c r="M289" s="173" t="s">
        <v>1</v>
      </c>
      <c r="N289" s="174" t="s">
        <v>43</v>
      </c>
      <c r="P289" s="148">
        <f t="shared" si="21"/>
        <v>0</v>
      </c>
      <c r="Q289" s="148">
        <v>3.3050000000000003E-2</v>
      </c>
      <c r="R289" s="148">
        <f t="shared" si="22"/>
        <v>2.0854550000000001</v>
      </c>
      <c r="S289" s="148">
        <v>0</v>
      </c>
      <c r="T289" s="149">
        <f t="shared" si="23"/>
        <v>0</v>
      </c>
      <c r="AR289" s="144" t="s">
        <v>315</v>
      </c>
      <c r="AT289" s="144" t="s">
        <v>165</v>
      </c>
      <c r="AU289" s="144" t="s">
        <v>86</v>
      </c>
      <c r="AY289" s="17" t="s">
        <v>132</v>
      </c>
      <c r="BE289" s="145">
        <f t="shared" si="24"/>
        <v>0</v>
      </c>
      <c r="BF289" s="145">
        <f t="shared" si="25"/>
        <v>0</v>
      </c>
      <c r="BG289" s="145">
        <f t="shared" si="26"/>
        <v>0</v>
      </c>
      <c r="BH289" s="145">
        <f t="shared" si="27"/>
        <v>0</v>
      </c>
      <c r="BI289" s="145">
        <f t="shared" si="28"/>
        <v>0</v>
      </c>
      <c r="BJ289" s="17" t="s">
        <v>86</v>
      </c>
      <c r="BK289" s="145">
        <f t="shared" si="29"/>
        <v>0</v>
      </c>
      <c r="BL289" s="17" t="s">
        <v>309</v>
      </c>
      <c r="BM289" s="144" t="s">
        <v>586</v>
      </c>
    </row>
    <row r="290" spans="2:65" s="1" customFormat="1" ht="24.2" customHeight="1">
      <c r="B290" s="32"/>
      <c r="C290" s="132" t="s">
        <v>587</v>
      </c>
      <c r="D290" s="132" t="s">
        <v>135</v>
      </c>
      <c r="E290" s="133" t="s">
        <v>588</v>
      </c>
      <c r="F290" s="134" t="s">
        <v>589</v>
      </c>
      <c r="G290" s="135" t="s">
        <v>189</v>
      </c>
      <c r="H290" s="136">
        <v>15.8</v>
      </c>
      <c r="I290" s="137"/>
      <c r="J290" s="138">
        <f t="shared" si="20"/>
        <v>0</v>
      </c>
      <c r="K290" s="134" t="s">
        <v>154</v>
      </c>
      <c r="L290" s="32"/>
      <c r="M290" s="146" t="s">
        <v>1</v>
      </c>
      <c r="N290" s="147" t="s">
        <v>43</v>
      </c>
      <c r="P290" s="148">
        <f t="shared" si="21"/>
        <v>0</v>
      </c>
      <c r="Q290" s="148">
        <v>1.9000000000000001E-4</v>
      </c>
      <c r="R290" s="148">
        <f t="shared" si="22"/>
        <v>3.0020000000000003E-3</v>
      </c>
      <c r="S290" s="148">
        <v>0</v>
      </c>
      <c r="T290" s="149">
        <f t="shared" si="23"/>
        <v>0</v>
      </c>
      <c r="AR290" s="144" t="s">
        <v>309</v>
      </c>
      <c r="AT290" s="144" t="s">
        <v>135</v>
      </c>
      <c r="AU290" s="144" t="s">
        <v>86</v>
      </c>
      <c r="AY290" s="17" t="s">
        <v>132</v>
      </c>
      <c r="BE290" s="145">
        <f t="shared" si="24"/>
        <v>0</v>
      </c>
      <c r="BF290" s="145">
        <f t="shared" si="25"/>
        <v>0</v>
      </c>
      <c r="BG290" s="145">
        <f t="shared" si="26"/>
        <v>0</v>
      </c>
      <c r="BH290" s="145">
        <f t="shared" si="27"/>
        <v>0</v>
      </c>
      <c r="BI290" s="145">
        <f t="shared" si="28"/>
        <v>0</v>
      </c>
      <c r="BJ290" s="17" t="s">
        <v>86</v>
      </c>
      <c r="BK290" s="145">
        <f t="shared" si="29"/>
        <v>0</v>
      </c>
      <c r="BL290" s="17" t="s">
        <v>309</v>
      </c>
      <c r="BM290" s="144" t="s">
        <v>590</v>
      </c>
    </row>
    <row r="291" spans="2:65" s="1" customFormat="1" ht="24.2" customHeight="1">
      <c r="B291" s="32"/>
      <c r="C291" s="165" t="s">
        <v>591</v>
      </c>
      <c r="D291" s="165" t="s">
        <v>165</v>
      </c>
      <c r="E291" s="166" t="s">
        <v>592</v>
      </c>
      <c r="F291" s="167" t="s">
        <v>593</v>
      </c>
      <c r="G291" s="168" t="s">
        <v>189</v>
      </c>
      <c r="H291" s="169">
        <v>15.8</v>
      </c>
      <c r="I291" s="170"/>
      <c r="J291" s="171">
        <f t="shared" si="20"/>
        <v>0</v>
      </c>
      <c r="K291" s="167" t="s">
        <v>154</v>
      </c>
      <c r="L291" s="172"/>
      <c r="M291" s="173" t="s">
        <v>1</v>
      </c>
      <c r="N291" s="174" t="s">
        <v>43</v>
      </c>
      <c r="P291" s="148">
        <f t="shared" si="21"/>
        <v>0</v>
      </c>
      <c r="Q291" s="148">
        <v>4.5359999999999998E-2</v>
      </c>
      <c r="R291" s="148">
        <f t="shared" si="22"/>
        <v>0.71668799999999999</v>
      </c>
      <c r="S291" s="148">
        <v>0</v>
      </c>
      <c r="T291" s="149">
        <f t="shared" si="23"/>
        <v>0</v>
      </c>
      <c r="AR291" s="144" t="s">
        <v>315</v>
      </c>
      <c r="AT291" s="144" t="s">
        <v>165</v>
      </c>
      <c r="AU291" s="144" t="s">
        <v>86</v>
      </c>
      <c r="AY291" s="17" t="s">
        <v>132</v>
      </c>
      <c r="BE291" s="145">
        <f t="shared" si="24"/>
        <v>0</v>
      </c>
      <c r="BF291" s="145">
        <f t="shared" si="25"/>
        <v>0</v>
      </c>
      <c r="BG291" s="145">
        <f t="shared" si="26"/>
        <v>0</v>
      </c>
      <c r="BH291" s="145">
        <f t="shared" si="27"/>
        <v>0</v>
      </c>
      <c r="BI291" s="145">
        <f t="shared" si="28"/>
        <v>0</v>
      </c>
      <c r="BJ291" s="17" t="s">
        <v>86</v>
      </c>
      <c r="BK291" s="145">
        <f t="shared" si="29"/>
        <v>0</v>
      </c>
      <c r="BL291" s="17" t="s">
        <v>309</v>
      </c>
      <c r="BM291" s="144" t="s">
        <v>594</v>
      </c>
    </row>
    <row r="292" spans="2:65" s="1" customFormat="1" ht="24.2" customHeight="1">
      <c r="B292" s="32"/>
      <c r="C292" s="132" t="s">
        <v>595</v>
      </c>
      <c r="D292" s="132" t="s">
        <v>135</v>
      </c>
      <c r="E292" s="133" t="s">
        <v>596</v>
      </c>
      <c r="F292" s="134" t="s">
        <v>597</v>
      </c>
      <c r="G292" s="135" t="s">
        <v>189</v>
      </c>
      <c r="H292" s="136">
        <v>15.6</v>
      </c>
      <c r="I292" s="137"/>
      <c r="J292" s="138">
        <f t="shared" si="20"/>
        <v>0</v>
      </c>
      <c r="K292" s="134" t="s">
        <v>154</v>
      </c>
      <c r="L292" s="32"/>
      <c r="M292" s="146" t="s">
        <v>1</v>
      </c>
      <c r="N292" s="147" t="s">
        <v>43</v>
      </c>
      <c r="P292" s="148">
        <f t="shared" si="21"/>
        <v>0</v>
      </c>
      <c r="Q292" s="148">
        <v>2.3000000000000001E-4</v>
      </c>
      <c r="R292" s="148">
        <f t="shared" si="22"/>
        <v>3.588E-3</v>
      </c>
      <c r="S292" s="148">
        <v>0</v>
      </c>
      <c r="T292" s="149">
        <f t="shared" si="23"/>
        <v>0</v>
      </c>
      <c r="AR292" s="144" t="s">
        <v>309</v>
      </c>
      <c r="AT292" s="144" t="s">
        <v>135</v>
      </c>
      <c r="AU292" s="144" t="s">
        <v>86</v>
      </c>
      <c r="AY292" s="17" t="s">
        <v>132</v>
      </c>
      <c r="BE292" s="145">
        <f t="shared" si="24"/>
        <v>0</v>
      </c>
      <c r="BF292" s="145">
        <f t="shared" si="25"/>
        <v>0</v>
      </c>
      <c r="BG292" s="145">
        <f t="shared" si="26"/>
        <v>0</v>
      </c>
      <c r="BH292" s="145">
        <f t="shared" si="27"/>
        <v>0</v>
      </c>
      <c r="BI292" s="145">
        <f t="shared" si="28"/>
        <v>0</v>
      </c>
      <c r="BJ292" s="17" t="s">
        <v>86</v>
      </c>
      <c r="BK292" s="145">
        <f t="shared" si="29"/>
        <v>0</v>
      </c>
      <c r="BL292" s="17" t="s">
        <v>309</v>
      </c>
      <c r="BM292" s="144" t="s">
        <v>598</v>
      </c>
    </row>
    <row r="293" spans="2:65" s="1" customFormat="1" ht="24.2" customHeight="1">
      <c r="B293" s="32"/>
      <c r="C293" s="165" t="s">
        <v>599</v>
      </c>
      <c r="D293" s="165" t="s">
        <v>165</v>
      </c>
      <c r="E293" s="166" t="s">
        <v>600</v>
      </c>
      <c r="F293" s="167" t="s">
        <v>601</v>
      </c>
      <c r="G293" s="168" t="s">
        <v>189</v>
      </c>
      <c r="H293" s="169">
        <v>15.6</v>
      </c>
      <c r="I293" s="170"/>
      <c r="J293" s="171">
        <f t="shared" si="20"/>
        <v>0</v>
      </c>
      <c r="K293" s="167" t="s">
        <v>1</v>
      </c>
      <c r="L293" s="172"/>
      <c r="M293" s="173" t="s">
        <v>1</v>
      </c>
      <c r="N293" s="174" t="s">
        <v>43</v>
      </c>
      <c r="P293" s="148">
        <f t="shared" si="21"/>
        <v>0</v>
      </c>
      <c r="Q293" s="148">
        <v>6.2399999999999997E-2</v>
      </c>
      <c r="R293" s="148">
        <f t="shared" si="22"/>
        <v>0.97343999999999997</v>
      </c>
      <c r="S293" s="148">
        <v>0</v>
      </c>
      <c r="T293" s="149">
        <f t="shared" si="23"/>
        <v>0</v>
      </c>
      <c r="AR293" s="144" t="s">
        <v>315</v>
      </c>
      <c r="AT293" s="144" t="s">
        <v>165</v>
      </c>
      <c r="AU293" s="144" t="s">
        <v>86</v>
      </c>
      <c r="AY293" s="17" t="s">
        <v>132</v>
      </c>
      <c r="BE293" s="145">
        <f t="shared" si="24"/>
        <v>0</v>
      </c>
      <c r="BF293" s="145">
        <f t="shared" si="25"/>
        <v>0</v>
      </c>
      <c r="BG293" s="145">
        <f t="shared" si="26"/>
        <v>0</v>
      </c>
      <c r="BH293" s="145">
        <f t="shared" si="27"/>
        <v>0</v>
      </c>
      <c r="BI293" s="145">
        <f t="shared" si="28"/>
        <v>0</v>
      </c>
      <c r="BJ293" s="17" t="s">
        <v>86</v>
      </c>
      <c r="BK293" s="145">
        <f t="shared" si="29"/>
        <v>0</v>
      </c>
      <c r="BL293" s="17" t="s">
        <v>309</v>
      </c>
      <c r="BM293" s="144" t="s">
        <v>602</v>
      </c>
    </row>
    <row r="294" spans="2:65" s="1" customFormat="1" ht="24.2" customHeight="1">
      <c r="B294" s="32"/>
      <c r="C294" s="132" t="s">
        <v>603</v>
      </c>
      <c r="D294" s="132" t="s">
        <v>135</v>
      </c>
      <c r="E294" s="133" t="s">
        <v>604</v>
      </c>
      <c r="F294" s="134" t="s">
        <v>605</v>
      </c>
      <c r="G294" s="135" t="s">
        <v>314</v>
      </c>
      <c r="H294" s="136">
        <v>29</v>
      </c>
      <c r="I294" s="137"/>
      <c r="J294" s="138">
        <f t="shared" si="20"/>
        <v>0</v>
      </c>
      <c r="K294" s="134" t="s">
        <v>154</v>
      </c>
      <c r="L294" s="32"/>
      <c r="M294" s="146" t="s">
        <v>1</v>
      </c>
      <c r="N294" s="147" t="s">
        <v>43</v>
      </c>
      <c r="P294" s="148">
        <f t="shared" si="21"/>
        <v>0</v>
      </c>
      <c r="Q294" s="148">
        <v>2.0000000000000002E-5</v>
      </c>
      <c r="R294" s="148">
        <f t="shared" si="22"/>
        <v>5.8E-4</v>
      </c>
      <c r="S294" s="148">
        <v>0</v>
      </c>
      <c r="T294" s="149">
        <f t="shared" si="23"/>
        <v>0</v>
      </c>
      <c r="AR294" s="144" t="s">
        <v>309</v>
      </c>
      <c r="AT294" s="144" t="s">
        <v>135</v>
      </c>
      <c r="AU294" s="144" t="s">
        <v>86</v>
      </c>
      <c r="AY294" s="17" t="s">
        <v>132</v>
      </c>
      <c r="BE294" s="145">
        <f t="shared" si="24"/>
        <v>0</v>
      </c>
      <c r="BF294" s="145">
        <f t="shared" si="25"/>
        <v>0</v>
      </c>
      <c r="BG294" s="145">
        <f t="shared" si="26"/>
        <v>0</v>
      </c>
      <c r="BH294" s="145">
        <f t="shared" si="27"/>
        <v>0</v>
      </c>
      <c r="BI294" s="145">
        <f t="shared" si="28"/>
        <v>0</v>
      </c>
      <c r="BJ294" s="17" t="s">
        <v>86</v>
      </c>
      <c r="BK294" s="145">
        <f t="shared" si="29"/>
        <v>0</v>
      </c>
      <c r="BL294" s="17" t="s">
        <v>309</v>
      </c>
      <c r="BM294" s="144" t="s">
        <v>606</v>
      </c>
    </row>
    <row r="295" spans="2:65" s="1" customFormat="1" ht="21.75" customHeight="1">
      <c r="B295" s="32"/>
      <c r="C295" s="165" t="s">
        <v>607</v>
      </c>
      <c r="D295" s="165" t="s">
        <v>165</v>
      </c>
      <c r="E295" s="166" t="s">
        <v>608</v>
      </c>
      <c r="F295" s="167" t="s">
        <v>609</v>
      </c>
      <c r="G295" s="168" t="s">
        <v>314</v>
      </c>
      <c r="H295" s="169">
        <v>6</v>
      </c>
      <c r="I295" s="170"/>
      <c r="J295" s="171">
        <f t="shared" si="20"/>
        <v>0</v>
      </c>
      <c r="K295" s="167" t="s">
        <v>154</v>
      </c>
      <c r="L295" s="172"/>
      <c r="M295" s="173" t="s">
        <v>1</v>
      </c>
      <c r="N295" s="174" t="s">
        <v>43</v>
      </c>
      <c r="P295" s="148">
        <f t="shared" si="21"/>
        <v>0</v>
      </c>
      <c r="Q295" s="148">
        <v>3.0000000000000001E-5</v>
      </c>
      <c r="R295" s="148">
        <f t="shared" si="22"/>
        <v>1.8000000000000001E-4</v>
      </c>
      <c r="S295" s="148">
        <v>0</v>
      </c>
      <c r="T295" s="149">
        <f t="shared" si="23"/>
        <v>0</v>
      </c>
      <c r="AR295" s="144" t="s">
        <v>315</v>
      </c>
      <c r="AT295" s="144" t="s">
        <v>165</v>
      </c>
      <c r="AU295" s="144" t="s">
        <v>86</v>
      </c>
      <c r="AY295" s="17" t="s">
        <v>132</v>
      </c>
      <c r="BE295" s="145">
        <f t="shared" si="24"/>
        <v>0</v>
      </c>
      <c r="BF295" s="145">
        <f t="shared" si="25"/>
        <v>0</v>
      </c>
      <c r="BG295" s="145">
        <f t="shared" si="26"/>
        <v>0</v>
      </c>
      <c r="BH295" s="145">
        <f t="shared" si="27"/>
        <v>0</v>
      </c>
      <c r="BI295" s="145">
        <f t="shared" si="28"/>
        <v>0</v>
      </c>
      <c r="BJ295" s="17" t="s">
        <v>86</v>
      </c>
      <c r="BK295" s="145">
        <f t="shared" si="29"/>
        <v>0</v>
      </c>
      <c r="BL295" s="17" t="s">
        <v>309</v>
      </c>
      <c r="BM295" s="144" t="s">
        <v>610</v>
      </c>
    </row>
    <row r="296" spans="2:65" s="1" customFormat="1" ht="16.5" customHeight="1">
      <c r="B296" s="32"/>
      <c r="C296" s="165" t="s">
        <v>611</v>
      </c>
      <c r="D296" s="165" t="s">
        <v>165</v>
      </c>
      <c r="E296" s="166" t="s">
        <v>612</v>
      </c>
      <c r="F296" s="167" t="s">
        <v>613</v>
      </c>
      <c r="G296" s="168" t="s">
        <v>314</v>
      </c>
      <c r="H296" s="169">
        <v>2</v>
      </c>
      <c r="I296" s="170"/>
      <c r="J296" s="171">
        <f t="shared" si="20"/>
        <v>0</v>
      </c>
      <c r="K296" s="167" t="s">
        <v>1</v>
      </c>
      <c r="L296" s="172"/>
      <c r="M296" s="173" t="s">
        <v>1</v>
      </c>
      <c r="N296" s="174" t="s">
        <v>43</v>
      </c>
      <c r="P296" s="148">
        <f t="shared" si="21"/>
        <v>0</v>
      </c>
      <c r="Q296" s="148">
        <v>3.0000000000000001E-5</v>
      </c>
      <c r="R296" s="148">
        <f t="shared" si="22"/>
        <v>6.0000000000000002E-5</v>
      </c>
      <c r="S296" s="148">
        <v>0</v>
      </c>
      <c r="T296" s="149">
        <f t="shared" si="23"/>
        <v>0</v>
      </c>
      <c r="AR296" s="144" t="s">
        <v>315</v>
      </c>
      <c r="AT296" s="144" t="s">
        <v>165</v>
      </c>
      <c r="AU296" s="144" t="s">
        <v>86</v>
      </c>
      <c r="AY296" s="17" t="s">
        <v>132</v>
      </c>
      <c r="BE296" s="145">
        <f t="shared" si="24"/>
        <v>0</v>
      </c>
      <c r="BF296" s="145">
        <f t="shared" si="25"/>
        <v>0</v>
      </c>
      <c r="BG296" s="145">
        <f t="shared" si="26"/>
        <v>0</v>
      </c>
      <c r="BH296" s="145">
        <f t="shared" si="27"/>
        <v>0</v>
      </c>
      <c r="BI296" s="145">
        <f t="shared" si="28"/>
        <v>0</v>
      </c>
      <c r="BJ296" s="17" t="s">
        <v>86</v>
      </c>
      <c r="BK296" s="145">
        <f t="shared" si="29"/>
        <v>0</v>
      </c>
      <c r="BL296" s="17" t="s">
        <v>309</v>
      </c>
      <c r="BM296" s="144" t="s">
        <v>614</v>
      </c>
    </row>
    <row r="297" spans="2:65" s="1" customFormat="1" ht="16.5" customHeight="1">
      <c r="B297" s="32"/>
      <c r="C297" s="165" t="s">
        <v>615</v>
      </c>
      <c r="D297" s="165" t="s">
        <v>165</v>
      </c>
      <c r="E297" s="166" t="s">
        <v>616</v>
      </c>
      <c r="F297" s="167" t="s">
        <v>617</v>
      </c>
      <c r="G297" s="168" t="s">
        <v>314</v>
      </c>
      <c r="H297" s="169">
        <v>1</v>
      </c>
      <c r="I297" s="170"/>
      <c r="J297" s="171">
        <f t="shared" si="20"/>
        <v>0</v>
      </c>
      <c r="K297" s="167" t="s">
        <v>1</v>
      </c>
      <c r="L297" s="172"/>
      <c r="M297" s="173" t="s">
        <v>1</v>
      </c>
      <c r="N297" s="174" t="s">
        <v>43</v>
      </c>
      <c r="P297" s="148">
        <f t="shared" si="21"/>
        <v>0</v>
      </c>
      <c r="Q297" s="148">
        <v>8.0000000000000007E-5</v>
      </c>
      <c r="R297" s="148">
        <f t="shared" si="22"/>
        <v>8.0000000000000007E-5</v>
      </c>
      <c r="S297" s="148">
        <v>0</v>
      </c>
      <c r="T297" s="149">
        <f t="shared" si="23"/>
        <v>0</v>
      </c>
      <c r="AR297" s="144" t="s">
        <v>315</v>
      </c>
      <c r="AT297" s="144" t="s">
        <v>165</v>
      </c>
      <c r="AU297" s="144" t="s">
        <v>86</v>
      </c>
      <c r="AY297" s="17" t="s">
        <v>132</v>
      </c>
      <c r="BE297" s="145">
        <f t="shared" si="24"/>
        <v>0</v>
      </c>
      <c r="BF297" s="145">
        <f t="shared" si="25"/>
        <v>0</v>
      </c>
      <c r="BG297" s="145">
        <f t="shared" si="26"/>
        <v>0</v>
      </c>
      <c r="BH297" s="145">
        <f t="shared" si="27"/>
        <v>0</v>
      </c>
      <c r="BI297" s="145">
        <f t="shared" si="28"/>
        <v>0</v>
      </c>
      <c r="BJ297" s="17" t="s">
        <v>86</v>
      </c>
      <c r="BK297" s="145">
        <f t="shared" si="29"/>
        <v>0</v>
      </c>
      <c r="BL297" s="17" t="s">
        <v>309</v>
      </c>
      <c r="BM297" s="144" t="s">
        <v>618</v>
      </c>
    </row>
    <row r="298" spans="2:65" s="1" customFormat="1" ht="16.5" customHeight="1">
      <c r="B298" s="32"/>
      <c r="C298" s="165" t="s">
        <v>619</v>
      </c>
      <c r="D298" s="165" t="s">
        <v>165</v>
      </c>
      <c r="E298" s="166" t="s">
        <v>620</v>
      </c>
      <c r="F298" s="167" t="s">
        <v>621</v>
      </c>
      <c r="G298" s="168" t="s">
        <v>314</v>
      </c>
      <c r="H298" s="169">
        <v>4</v>
      </c>
      <c r="I298" s="170"/>
      <c r="J298" s="171">
        <f t="shared" si="20"/>
        <v>0</v>
      </c>
      <c r="K298" s="167" t="s">
        <v>1</v>
      </c>
      <c r="L298" s="172"/>
      <c r="M298" s="173" t="s">
        <v>1</v>
      </c>
      <c r="N298" s="174" t="s">
        <v>43</v>
      </c>
      <c r="P298" s="148">
        <f t="shared" si="21"/>
        <v>0</v>
      </c>
      <c r="Q298" s="148">
        <v>8.0000000000000007E-5</v>
      </c>
      <c r="R298" s="148">
        <f t="shared" si="22"/>
        <v>3.2000000000000003E-4</v>
      </c>
      <c r="S298" s="148">
        <v>0</v>
      </c>
      <c r="T298" s="149">
        <f t="shared" si="23"/>
        <v>0</v>
      </c>
      <c r="AR298" s="144" t="s">
        <v>315</v>
      </c>
      <c r="AT298" s="144" t="s">
        <v>165</v>
      </c>
      <c r="AU298" s="144" t="s">
        <v>86</v>
      </c>
      <c r="AY298" s="17" t="s">
        <v>132</v>
      </c>
      <c r="BE298" s="145">
        <f t="shared" si="24"/>
        <v>0</v>
      </c>
      <c r="BF298" s="145">
        <f t="shared" si="25"/>
        <v>0</v>
      </c>
      <c r="BG298" s="145">
        <f t="shared" si="26"/>
        <v>0</v>
      </c>
      <c r="BH298" s="145">
        <f t="shared" si="27"/>
        <v>0</v>
      </c>
      <c r="BI298" s="145">
        <f t="shared" si="28"/>
        <v>0</v>
      </c>
      <c r="BJ298" s="17" t="s">
        <v>86</v>
      </c>
      <c r="BK298" s="145">
        <f t="shared" si="29"/>
        <v>0</v>
      </c>
      <c r="BL298" s="17" t="s">
        <v>309</v>
      </c>
      <c r="BM298" s="144" t="s">
        <v>622</v>
      </c>
    </row>
    <row r="299" spans="2:65" s="1" customFormat="1" ht="16.5" customHeight="1">
      <c r="B299" s="32"/>
      <c r="C299" s="165" t="s">
        <v>623</v>
      </c>
      <c r="D299" s="165" t="s">
        <v>165</v>
      </c>
      <c r="E299" s="166" t="s">
        <v>624</v>
      </c>
      <c r="F299" s="167" t="s">
        <v>625</v>
      </c>
      <c r="G299" s="168" t="s">
        <v>314</v>
      </c>
      <c r="H299" s="169">
        <v>16</v>
      </c>
      <c r="I299" s="170"/>
      <c r="J299" s="171">
        <f t="shared" si="20"/>
        <v>0</v>
      </c>
      <c r="K299" s="167" t="s">
        <v>1</v>
      </c>
      <c r="L299" s="172"/>
      <c r="M299" s="173" t="s">
        <v>1</v>
      </c>
      <c r="N299" s="174" t="s">
        <v>43</v>
      </c>
      <c r="P299" s="148">
        <f t="shared" si="21"/>
        <v>0</v>
      </c>
      <c r="Q299" s="148">
        <v>8.0000000000000007E-5</v>
      </c>
      <c r="R299" s="148">
        <f t="shared" si="22"/>
        <v>1.2800000000000001E-3</v>
      </c>
      <c r="S299" s="148">
        <v>0</v>
      </c>
      <c r="T299" s="149">
        <f t="shared" si="23"/>
        <v>0</v>
      </c>
      <c r="AR299" s="144" t="s">
        <v>315</v>
      </c>
      <c r="AT299" s="144" t="s">
        <v>165</v>
      </c>
      <c r="AU299" s="144" t="s">
        <v>86</v>
      </c>
      <c r="AY299" s="17" t="s">
        <v>132</v>
      </c>
      <c r="BE299" s="145">
        <f t="shared" si="24"/>
        <v>0</v>
      </c>
      <c r="BF299" s="145">
        <f t="shared" si="25"/>
        <v>0</v>
      </c>
      <c r="BG299" s="145">
        <f t="shared" si="26"/>
        <v>0</v>
      </c>
      <c r="BH299" s="145">
        <f t="shared" si="27"/>
        <v>0</v>
      </c>
      <c r="BI299" s="145">
        <f t="shared" si="28"/>
        <v>0</v>
      </c>
      <c r="BJ299" s="17" t="s">
        <v>86</v>
      </c>
      <c r="BK299" s="145">
        <f t="shared" si="29"/>
        <v>0</v>
      </c>
      <c r="BL299" s="17" t="s">
        <v>309</v>
      </c>
      <c r="BM299" s="144" t="s">
        <v>626</v>
      </c>
    </row>
    <row r="300" spans="2:65" s="1" customFormat="1" ht="24.2" customHeight="1">
      <c r="B300" s="32"/>
      <c r="C300" s="132" t="s">
        <v>627</v>
      </c>
      <c r="D300" s="132" t="s">
        <v>135</v>
      </c>
      <c r="E300" s="133" t="s">
        <v>628</v>
      </c>
      <c r="F300" s="134" t="s">
        <v>629</v>
      </c>
      <c r="G300" s="135" t="s">
        <v>314</v>
      </c>
      <c r="H300" s="136">
        <v>2</v>
      </c>
      <c r="I300" s="137"/>
      <c r="J300" s="138">
        <f t="shared" si="20"/>
        <v>0</v>
      </c>
      <c r="K300" s="134" t="s">
        <v>154</v>
      </c>
      <c r="L300" s="32"/>
      <c r="M300" s="146" t="s">
        <v>1</v>
      </c>
      <c r="N300" s="147" t="s">
        <v>43</v>
      </c>
      <c r="P300" s="148">
        <f t="shared" si="21"/>
        <v>0</v>
      </c>
      <c r="Q300" s="148">
        <v>2.0000000000000002E-5</v>
      </c>
      <c r="R300" s="148">
        <f t="shared" si="22"/>
        <v>4.0000000000000003E-5</v>
      </c>
      <c r="S300" s="148">
        <v>0</v>
      </c>
      <c r="T300" s="149">
        <f t="shared" si="23"/>
        <v>0</v>
      </c>
      <c r="AR300" s="144" t="s">
        <v>309</v>
      </c>
      <c r="AT300" s="144" t="s">
        <v>135</v>
      </c>
      <c r="AU300" s="144" t="s">
        <v>86</v>
      </c>
      <c r="AY300" s="17" t="s">
        <v>132</v>
      </c>
      <c r="BE300" s="145">
        <f t="shared" si="24"/>
        <v>0</v>
      </c>
      <c r="BF300" s="145">
        <f t="shared" si="25"/>
        <v>0</v>
      </c>
      <c r="BG300" s="145">
        <f t="shared" si="26"/>
        <v>0</v>
      </c>
      <c r="BH300" s="145">
        <f t="shared" si="27"/>
        <v>0</v>
      </c>
      <c r="BI300" s="145">
        <f t="shared" si="28"/>
        <v>0</v>
      </c>
      <c r="BJ300" s="17" t="s">
        <v>86</v>
      </c>
      <c r="BK300" s="145">
        <f t="shared" si="29"/>
        <v>0</v>
      </c>
      <c r="BL300" s="17" t="s">
        <v>309</v>
      </c>
      <c r="BM300" s="144" t="s">
        <v>630</v>
      </c>
    </row>
    <row r="301" spans="2:65" s="1" customFormat="1" ht="16.5" customHeight="1">
      <c r="B301" s="32"/>
      <c r="C301" s="165" t="s">
        <v>631</v>
      </c>
      <c r="D301" s="165" t="s">
        <v>165</v>
      </c>
      <c r="E301" s="166" t="s">
        <v>632</v>
      </c>
      <c r="F301" s="167" t="s">
        <v>633</v>
      </c>
      <c r="G301" s="168" t="s">
        <v>314</v>
      </c>
      <c r="H301" s="169">
        <v>1</v>
      </c>
      <c r="I301" s="170"/>
      <c r="J301" s="171">
        <f t="shared" si="20"/>
        <v>0</v>
      </c>
      <c r="K301" s="167" t="s">
        <v>1</v>
      </c>
      <c r="L301" s="172"/>
      <c r="M301" s="173" t="s">
        <v>1</v>
      </c>
      <c r="N301" s="174" t="s">
        <v>43</v>
      </c>
      <c r="P301" s="148">
        <f t="shared" si="21"/>
        <v>0</v>
      </c>
      <c r="Q301" s="148">
        <v>8.0000000000000007E-5</v>
      </c>
      <c r="R301" s="148">
        <f t="shared" si="22"/>
        <v>8.0000000000000007E-5</v>
      </c>
      <c r="S301" s="148">
        <v>0</v>
      </c>
      <c r="T301" s="149">
        <f t="shared" si="23"/>
        <v>0</v>
      </c>
      <c r="AR301" s="144" t="s">
        <v>315</v>
      </c>
      <c r="AT301" s="144" t="s">
        <v>165</v>
      </c>
      <c r="AU301" s="144" t="s">
        <v>86</v>
      </c>
      <c r="AY301" s="17" t="s">
        <v>132</v>
      </c>
      <c r="BE301" s="145">
        <f t="shared" si="24"/>
        <v>0</v>
      </c>
      <c r="BF301" s="145">
        <f t="shared" si="25"/>
        <v>0</v>
      </c>
      <c r="BG301" s="145">
        <f t="shared" si="26"/>
        <v>0</v>
      </c>
      <c r="BH301" s="145">
        <f t="shared" si="27"/>
        <v>0</v>
      </c>
      <c r="BI301" s="145">
        <f t="shared" si="28"/>
        <v>0</v>
      </c>
      <c r="BJ301" s="17" t="s">
        <v>86</v>
      </c>
      <c r="BK301" s="145">
        <f t="shared" si="29"/>
        <v>0</v>
      </c>
      <c r="BL301" s="17" t="s">
        <v>309</v>
      </c>
      <c r="BM301" s="144" t="s">
        <v>634</v>
      </c>
    </row>
    <row r="302" spans="2:65" s="1" customFormat="1" ht="16.5" customHeight="1">
      <c r="B302" s="32"/>
      <c r="C302" s="165" t="s">
        <v>635</v>
      </c>
      <c r="D302" s="165" t="s">
        <v>165</v>
      </c>
      <c r="E302" s="166" t="s">
        <v>636</v>
      </c>
      <c r="F302" s="167" t="s">
        <v>637</v>
      </c>
      <c r="G302" s="168" t="s">
        <v>314</v>
      </c>
      <c r="H302" s="169">
        <v>1</v>
      </c>
      <c r="I302" s="170"/>
      <c r="J302" s="171">
        <f t="shared" ref="J302:J333" si="30">ROUND(I302*H302,2)</f>
        <v>0</v>
      </c>
      <c r="K302" s="167" t="s">
        <v>1</v>
      </c>
      <c r="L302" s="172"/>
      <c r="M302" s="173" t="s">
        <v>1</v>
      </c>
      <c r="N302" s="174" t="s">
        <v>43</v>
      </c>
      <c r="P302" s="148">
        <f t="shared" ref="P302:P333" si="31">O302*H302</f>
        <v>0</v>
      </c>
      <c r="Q302" s="148">
        <v>8.0000000000000007E-5</v>
      </c>
      <c r="R302" s="148">
        <f t="shared" ref="R302:R333" si="32">Q302*H302</f>
        <v>8.0000000000000007E-5</v>
      </c>
      <c r="S302" s="148">
        <v>0</v>
      </c>
      <c r="T302" s="149">
        <f t="shared" ref="T302:T333" si="33">S302*H302</f>
        <v>0</v>
      </c>
      <c r="AR302" s="144" t="s">
        <v>315</v>
      </c>
      <c r="AT302" s="144" t="s">
        <v>165</v>
      </c>
      <c r="AU302" s="144" t="s">
        <v>86</v>
      </c>
      <c r="AY302" s="17" t="s">
        <v>132</v>
      </c>
      <c r="BE302" s="145">
        <f t="shared" ref="BE302:BE333" si="34">IF(N302="základní",J302,0)</f>
        <v>0</v>
      </c>
      <c r="BF302" s="145">
        <f t="shared" ref="BF302:BF333" si="35">IF(N302="snížená",J302,0)</f>
        <v>0</v>
      </c>
      <c r="BG302" s="145">
        <f t="shared" ref="BG302:BG333" si="36">IF(N302="zákl. přenesená",J302,0)</f>
        <v>0</v>
      </c>
      <c r="BH302" s="145">
        <f t="shared" ref="BH302:BH333" si="37">IF(N302="sníž. přenesená",J302,0)</f>
        <v>0</v>
      </c>
      <c r="BI302" s="145">
        <f t="shared" ref="BI302:BI333" si="38">IF(N302="nulová",J302,0)</f>
        <v>0</v>
      </c>
      <c r="BJ302" s="17" t="s">
        <v>86</v>
      </c>
      <c r="BK302" s="145">
        <f t="shared" ref="BK302:BK333" si="39">ROUND(I302*H302,2)</f>
        <v>0</v>
      </c>
      <c r="BL302" s="17" t="s">
        <v>309</v>
      </c>
      <c r="BM302" s="144" t="s">
        <v>638</v>
      </c>
    </row>
    <row r="303" spans="2:65" s="1" customFormat="1" ht="24.2" customHeight="1">
      <c r="B303" s="32"/>
      <c r="C303" s="132" t="s">
        <v>639</v>
      </c>
      <c r="D303" s="132" t="s">
        <v>135</v>
      </c>
      <c r="E303" s="133" t="s">
        <v>640</v>
      </c>
      <c r="F303" s="134" t="s">
        <v>641</v>
      </c>
      <c r="G303" s="135" t="s">
        <v>314</v>
      </c>
      <c r="H303" s="136">
        <v>44</v>
      </c>
      <c r="I303" s="137"/>
      <c r="J303" s="138">
        <f t="shared" si="30"/>
        <v>0</v>
      </c>
      <c r="K303" s="134" t="s">
        <v>154</v>
      </c>
      <c r="L303" s="32"/>
      <c r="M303" s="146" t="s">
        <v>1</v>
      </c>
      <c r="N303" s="147" t="s">
        <v>43</v>
      </c>
      <c r="P303" s="148">
        <f t="shared" si="31"/>
        <v>0</v>
      </c>
      <c r="Q303" s="148">
        <v>2.0000000000000002E-5</v>
      </c>
      <c r="R303" s="148">
        <f t="shared" si="32"/>
        <v>8.8000000000000003E-4</v>
      </c>
      <c r="S303" s="148">
        <v>0</v>
      </c>
      <c r="T303" s="149">
        <f t="shared" si="33"/>
        <v>0</v>
      </c>
      <c r="AR303" s="144" t="s">
        <v>309</v>
      </c>
      <c r="AT303" s="144" t="s">
        <v>135</v>
      </c>
      <c r="AU303" s="144" t="s">
        <v>86</v>
      </c>
      <c r="AY303" s="17" t="s">
        <v>132</v>
      </c>
      <c r="BE303" s="145">
        <f t="shared" si="34"/>
        <v>0</v>
      </c>
      <c r="BF303" s="145">
        <f t="shared" si="35"/>
        <v>0</v>
      </c>
      <c r="BG303" s="145">
        <f t="shared" si="36"/>
        <v>0</v>
      </c>
      <c r="BH303" s="145">
        <f t="shared" si="37"/>
        <v>0</v>
      </c>
      <c r="BI303" s="145">
        <f t="shared" si="38"/>
        <v>0</v>
      </c>
      <c r="BJ303" s="17" t="s">
        <v>86</v>
      </c>
      <c r="BK303" s="145">
        <f t="shared" si="39"/>
        <v>0</v>
      </c>
      <c r="BL303" s="17" t="s">
        <v>309</v>
      </c>
      <c r="BM303" s="144" t="s">
        <v>642</v>
      </c>
    </row>
    <row r="304" spans="2:65" s="1" customFormat="1" ht="24.2" customHeight="1">
      <c r="B304" s="32"/>
      <c r="C304" s="165" t="s">
        <v>643</v>
      </c>
      <c r="D304" s="165" t="s">
        <v>165</v>
      </c>
      <c r="E304" s="166" t="s">
        <v>644</v>
      </c>
      <c r="F304" s="167" t="s">
        <v>645</v>
      </c>
      <c r="G304" s="168" t="s">
        <v>314</v>
      </c>
      <c r="H304" s="169">
        <v>43</v>
      </c>
      <c r="I304" s="170"/>
      <c r="J304" s="171">
        <f t="shared" si="30"/>
        <v>0</v>
      </c>
      <c r="K304" s="167" t="s">
        <v>154</v>
      </c>
      <c r="L304" s="172"/>
      <c r="M304" s="173" t="s">
        <v>1</v>
      </c>
      <c r="N304" s="174" t="s">
        <v>43</v>
      </c>
      <c r="P304" s="148">
        <f t="shared" si="31"/>
        <v>0</v>
      </c>
      <c r="Q304" s="148">
        <v>6.0000000000000002E-5</v>
      </c>
      <c r="R304" s="148">
        <f t="shared" si="32"/>
        <v>2.5800000000000003E-3</v>
      </c>
      <c r="S304" s="148">
        <v>0</v>
      </c>
      <c r="T304" s="149">
        <f t="shared" si="33"/>
        <v>0</v>
      </c>
      <c r="AR304" s="144" t="s">
        <v>315</v>
      </c>
      <c r="AT304" s="144" t="s">
        <v>165</v>
      </c>
      <c r="AU304" s="144" t="s">
        <v>86</v>
      </c>
      <c r="AY304" s="17" t="s">
        <v>132</v>
      </c>
      <c r="BE304" s="145">
        <f t="shared" si="34"/>
        <v>0</v>
      </c>
      <c r="BF304" s="145">
        <f t="shared" si="35"/>
        <v>0</v>
      </c>
      <c r="BG304" s="145">
        <f t="shared" si="36"/>
        <v>0</v>
      </c>
      <c r="BH304" s="145">
        <f t="shared" si="37"/>
        <v>0</v>
      </c>
      <c r="BI304" s="145">
        <f t="shared" si="38"/>
        <v>0</v>
      </c>
      <c r="BJ304" s="17" t="s">
        <v>86</v>
      </c>
      <c r="BK304" s="145">
        <f t="shared" si="39"/>
        <v>0</v>
      </c>
      <c r="BL304" s="17" t="s">
        <v>309</v>
      </c>
      <c r="BM304" s="144" t="s">
        <v>646</v>
      </c>
    </row>
    <row r="305" spans="2:65" s="1" customFormat="1" ht="16.5" customHeight="1">
      <c r="B305" s="32"/>
      <c r="C305" s="165" t="s">
        <v>647</v>
      </c>
      <c r="D305" s="165" t="s">
        <v>165</v>
      </c>
      <c r="E305" s="166" t="s">
        <v>648</v>
      </c>
      <c r="F305" s="167" t="s">
        <v>649</v>
      </c>
      <c r="G305" s="168" t="s">
        <v>314</v>
      </c>
      <c r="H305" s="169">
        <v>1</v>
      </c>
      <c r="I305" s="170"/>
      <c r="J305" s="171">
        <f t="shared" si="30"/>
        <v>0</v>
      </c>
      <c r="K305" s="167" t="s">
        <v>1</v>
      </c>
      <c r="L305" s="172"/>
      <c r="M305" s="173" t="s">
        <v>1</v>
      </c>
      <c r="N305" s="174" t="s">
        <v>43</v>
      </c>
      <c r="P305" s="148">
        <f t="shared" si="31"/>
        <v>0</v>
      </c>
      <c r="Q305" s="148">
        <v>1.6000000000000001E-4</v>
      </c>
      <c r="R305" s="148">
        <f t="shared" si="32"/>
        <v>1.6000000000000001E-4</v>
      </c>
      <c r="S305" s="148">
        <v>0</v>
      </c>
      <c r="T305" s="149">
        <f t="shared" si="33"/>
        <v>0</v>
      </c>
      <c r="AR305" s="144" t="s">
        <v>315</v>
      </c>
      <c r="AT305" s="144" t="s">
        <v>165</v>
      </c>
      <c r="AU305" s="144" t="s">
        <v>86</v>
      </c>
      <c r="AY305" s="17" t="s">
        <v>132</v>
      </c>
      <c r="BE305" s="145">
        <f t="shared" si="34"/>
        <v>0</v>
      </c>
      <c r="BF305" s="145">
        <f t="shared" si="35"/>
        <v>0</v>
      </c>
      <c r="BG305" s="145">
        <f t="shared" si="36"/>
        <v>0</v>
      </c>
      <c r="BH305" s="145">
        <f t="shared" si="37"/>
        <v>0</v>
      </c>
      <c r="BI305" s="145">
        <f t="shared" si="38"/>
        <v>0</v>
      </c>
      <c r="BJ305" s="17" t="s">
        <v>86</v>
      </c>
      <c r="BK305" s="145">
        <f t="shared" si="39"/>
        <v>0</v>
      </c>
      <c r="BL305" s="17" t="s">
        <v>309</v>
      </c>
      <c r="BM305" s="144" t="s">
        <v>650</v>
      </c>
    </row>
    <row r="306" spans="2:65" s="1" customFormat="1" ht="24.2" customHeight="1">
      <c r="B306" s="32"/>
      <c r="C306" s="132" t="s">
        <v>651</v>
      </c>
      <c r="D306" s="132" t="s">
        <v>135</v>
      </c>
      <c r="E306" s="133" t="s">
        <v>652</v>
      </c>
      <c r="F306" s="134" t="s">
        <v>653</v>
      </c>
      <c r="G306" s="135" t="s">
        <v>314</v>
      </c>
      <c r="H306" s="136">
        <v>3</v>
      </c>
      <c r="I306" s="137"/>
      <c r="J306" s="138">
        <f t="shared" si="30"/>
        <v>0</v>
      </c>
      <c r="K306" s="134" t="s">
        <v>154</v>
      </c>
      <c r="L306" s="32"/>
      <c r="M306" s="146" t="s">
        <v>1</v>
      </c>
      <c r="N306" s="147" t="s">
        <v>43</v>
      </c>
      <c r="P306" s="148">
        <f t="shared" si="31"/>
        <v>0</v>
      </c>
      <c r="Q306" s="148">
        <v>3.0000000000000001E-5</v>
      </c>
      <c r="R306" s="148">
        <f t="shared" si="32"/>
        <v>9.0000000000000006E-5</v>
      </c>
      <c r="S306" s="148">
        <v>0</v>
      </c>
      <c r="T306" s="149">
        <f t="shared" si="33"/>
        <v>0</v>
      </c>
      <c r="AR306" s="144" t="s">
        <v>309</v>
      </c>
      <c r="AT306" s="144" t="s">
        <v>135</v>
      </c>
      <c r="AU306" s="144" t="s">
        <v>86</v>
      </c>
      <c r="AY306" s="17" t="s">
        <v>132</v>
      </c>
      <c r="BE306" s="145">
        <f t="shared" si="34"/>
        <v>0</v>
      </c>
      <c r="BF306" s="145">
        <f t="shared" si="35"/>
        <v>0</v>
      </c>
      <c r="BG306" s="145">
        <f t="shared" si="36"/>
        <v>0</v>
      </c>
      <c r="BH306" s="145">
        <f t="shared" si="37"/>
        <v>0</v>
      </c>
      <c r="BI306" s="145">
        <f t="shared" si="38"/>
        <v>0</v>
      </c>
      <c r="BJ306" s="17" t="s">
        <v>86</v>
      </c>
      <c r="BK306" s="145">
        <f t="shared" si="39"/>
        <v>0</v>
      </c>
      <c r="BL306" s="17" t="s">
        <v>309</v>
      </c>
      <c r="BM306" s="144" t="s">
        <v>654</v>
      </c>
    </row>
    <row r="307" spans="2:65" s="1" customFormat="1" ht="24.2" customHeight="1">
      <c r="B307" s="32"/>
      <c r="C307" s="165" t="s">
        <v>655</v>
      </c>
      <c r="D307" s="165" t="s">
        <v>165</v>
      </c>
      <c r="E307" s="166" t="s">
        <v>656</v>
      </c>
      <c r="F307" s="167" t="s">
        <v>657</v>
      </c>
      <c r="G307" s="168" t="s">
        <v>314</v>
      </c>
      <c r="H307" s="169">
        <v>2</v>
      </c>
      <c r="I307" s="170"/>
      <c r="J307" s="171">
        <f t="shared" si="30"/>
        <v>0</v>
      </c>
      <c r="K307" s="167" t="s">
        <v>154</v>
      </c>
      <c r="L307" s="172"/>
      <c r="M307" s="173" t="s">
        <v>1</v>
      </c>
      <c r="N307" s="174" t="s">
        <v>43</v>
      </c>
      <c r="P307" s="148">
        <f t="shared" si="31"/>
        <v>0</v>
      </c>
      <c r="Q307" s="148">
        <v>1.2E-4</v>
      </c>
      <c r="R307" s="148">
        <f t="shared" si="32"/>
        <v>2.4000000000000001E-4</v>
      </c>
      <c r="S307" s="148">
        <v>0</v>
      </c>
      <c r="T307" s="149">
        <f t="shared" si="33"/>
        <v>0</v>
      </c>
      <c r="AR307" s="144" t="s">
        <v>315</v>
      </c>
      <c r="AT307" s="144" t="s">
        <v>165</v>
      </c>
      <c r="AU307" s="144" t="s">
        <v>86</v>
      </c>
      <c r="AY307" s="17" t="s">
        <v>132</v>
      </c>
      <c r="BE307" s="145">
        <f t="shared" si="34"/>
        <v>0</v>
      </c>
      <c r="BF307" s="145">
        <f t="shared" si="35"/>
        <v>0</v>
      </c>
      <c r="BG307" s="145">
        <f t="shared" si="36"/>
        <v>0</v>
      </c>
      <c r="BH307" s="145">
        <f t="shared" si="37"/>
        <v>0</v>
      </c>
      <c r="BI307" s="145">
        <f t="shared" si="38"/>
        <v>0</v>
      </c>
      <c r="BJ307" s="17" t="s">
        <v>86</v>
      </c>
      <c r="BK307" s="145">
        <f t="shared" si="39"/>
        <v>0</v>
      </c>
      <c r="BL307" s="17" t="s">
        <v>309</v>
      </c>
      <c r="BM307" s="144" t="s">
        <v>658</v>
      </c>
    </row>
    <row r="308" spans="2:65" s="1" customFormat="1" ht="16.5" customHeight="1">
      <c r="B308" s="32"/>
      <c r="C308" s="165" t="s">
        <v>659</v>
      </c>
      <c r="D308" s="165" t="s">
        <v>165</v>
      </c>
      <c r="E308" s="166" t="s">
        <v>660</v>
      </c>
      <c r="F308" s="167" t="s">
        <v>661</v>
      </c>
      <c r="G308" s="168" t="s">
        <v>314</v>
      </c>
      <c r="H308" s="169">
        <v>1</v>
      </c>
      <c r="I308" s="170"/>
      <c r="J308" s="171">
        <f t="shared" si="30"/>
        <v>0</v>
      </c>
      <c r="K308" s="167" t="s">
        <v>1</v>
      </c>
      <c r="L308" s="172"/>
      <c r="M308" s="173" t="s">
        <v>1</v>
      </c>
      <c r="N308" s="174" t="s">
        <v>43</v>
      </c>
      <c r="P308" s="148">
        <f t="shared" si="31"/>
        <v>0</v>
      </c>
      <c r="Q308" s="148">
        <v>1.6000000000000001E-4</v>
      </c>
      <c r="R308" s="148">
        <f t="shared" si="32"/>
        <v>1.6000000000000001E-4</v>
      </c>
      <c r="S308" s="148">
        <v>0</v>
      </c>
      <c r="T308" s="149">
        <f t="shared" si="33"/>
        <v>0</v>
      </c>
      <c r="AR308" s="144" t="s">
        <v>315</v>
      </c>
      <c r="AT308" s="144" t="s">
        <v>165</v>
      </c>
      <c r="AU308" s="144" t="s">
        <v>86</v>
      </c>
      <c r="AY308" s="17" t="s">
        <v>132</v>
      </c>
      <c r="BE308" s="145">
        <f t="shared" si="34"/>
        <v>0</v>
      </c>
      <c r="BF308" s="145">
        <f t="shared" si="35"/>
        <v>0</v>
      </c>
      <c r="BG308" s="145">
        <f t="shared" si="36"/>
        <v>0</v>
      </c>
      <c r="BH308" s="145">
        <f t="shared" si="37"/>
        <v>0</v>
      </c>
      <c r="BI308" s="145">
        <f t="shared" si="38"/>
        <v>0</v>
      </c>
      <c r="BJ308" s="17" t="s">
        <v>86</v>
      </c>
      <c r="BK308" s="145">
        <f t="shared" si="39"/>
        <v>0</v>
      </c>
      <c r="BL308" s="17" t="s">
        <v>309</v>
      </c>
      <c r="BM308" s="144" t="s">
        <v>662</v>
      </c>
    </row>
    <row r="309" spans="2:65" s="1" customFormat="1" ht="24.2" customHeight="1">
      <c r="B309" s="32"/>
      <c r="C309" s="132" t="s">
        <v>663</v>
      </c>
      <c r="D309" s="132" t="s">
        <v>135</v>
      </c>
      <c r="E309" s="133" t="s">
        <v>664</v>
      </c>
      <c r="F309" s="134" t="s">
        <v>665</v>
      </c>
      <c r="G309" s="135" t="s">
        <v>314</v>
      </c>
      <c r="H309" s="136">
        <v>4</v>
      </c>
      <c r="I309" s="137"/>
      <c r="J309" s="138">
        <f t="shared" si="30"/>
        <v>0</v>
      </c>
      <c r="K309" s="134" t="s">
        <v>154</v>
      </c>
      <c r="L309" s="32"/>
      <c r="M309" s="146" t="s">
        <v>1</v>
      </c>
      <c r="N309" s="147" t="s">
        <v>43</v>
      </c>
      <c r="P309" s="148">
        <f t="shared" si="31"/>
        <v>0</v>
      </c>
      <c r="Q309" s="148">
        <v>6.9999999999999994E-5</v>
      </c>
      <c r="R309" s="148">
        <f t="shared" si="32"/>
        <v>2.7999999999999998E-4</v>
      </c>
      <c r="S309" s="148">
        <v>0</v>
      </c>
      <c r="T309" s="149">
        <f t="shared" si="33"/>
        <v>0</v>
      </c>
      <c r="AR309" s="144" t="s">
        <v>309</v>
      </c>
      <c r="AT309" s="144" t="s">
        <v>135</v>
      </c>
      <c r="AU309" s="144" t="s">
        <v>86</v>
      </c>
      <c r="AY309" s="17" t="s">
        <v>132</v>
      </c>
      <c r="BE309" s="145">
        <f t="shared" si="34"/>
        <v>0</v>
      </c>
      <c r="BF309" s="145">
        <f t="shared" si="35"/>
        <v>0</v>
      </c>
      <c r="BG309" s="145">
        <f t="shared" si="36"/>
        <v>0</v>
      </c>
      <c r="BH309" s="145">
        <f t="shared" si="37"/>
        <v>0</v>
      </c>
      <c r="BI309" s="145">
        <f t="shared" si="38"/>
        <v>0</v>
      </c>
      <c r="BJ309" s="17" t="s">
        <v>86</v>
      </c>
      <c r="BK309" s="145">
        <f t="shared" si="39"/>
        <v>0</v>
      </c>
      <c r="BL309" s="17" t="s">
        <v>309</v>
      </c>
      <c r="BM309" s="144" t="s">
        <v>666</v>
      </c>
    </row>
    <row r="310" spans="2:65" s="1" customFormat="1" ht="24.2" customHeight="1">
      <c r="B310" s="32"/>
      <c r="C310" s="165" t="s">
        <v>667</v>
      </c>
      <c r="D310" s="165" t="s">
        <v>165</v>
      </c>
      <c r="E310" s="166" t="s">
        <v>668</v>
      </c>
      <c r="F310" s="167" t="s">
        <v>669</v>
      </c>
      <c r="G310" s="168" t="s">
        <v>314</v>
      </c>
      <c r="H310" s="169">
        <v>4</v>
      </c>
      <c r="I310" s="170"/>
      <c r="J310" s="171">
        <f t="shared" si="30"/>
        <v>0</v>
      </c>
      <c r="K310" s="167" t="s">
        <v>154</v>
      </c>
      <c r="L310" s="172"/>
      <c r="M310" s="173" t="s">
        <v>1</v>
      </c>
      <c r="N310" s="174" t="s">
        <v>43</v>
      </c>
      <c r="P310" s="148">
        <f t="shared" si="31"/>
        <v>0</v>
      </c>
      <c r="Q310" s="148">
        <v>1.9000000000000001E-4</v>
      </c>
      <c r="R310" s="148">
        <f t="shared" si="32"/>
        <v>7.6000000000000004E-4</v>
      </c>
      <c r="S310" s="148">
        <v>0</v>
      </c>
      <c r="T310" s="149">
        <f t="shared" si="33"/>
        <v>0</v>
      </c>
      <c r="AR310" s="144" t="s">
        <v>315</v>
      </c>
      <c r="AT310" s="144" t="s">
        <v>165</v>
      </c>
      <c r="AU310" s="144" t="s">
        <v>86</v>
      </c>
      <c r="AY310" s="17" t="s">
        <v>132</v>
      </c>
      <c r="BE310" s="145">
        <f t="shared" si="34"/>
        <v>0</v>
      </c>
      <c r="BF310" s="145">
        <f t="shared" si="35"/>
        <v>0</v>
      </c>
      <c r="BG310" s="145">
        <f t="shared" si="36"/>
        <v>0</v>
      </c>
      <c r="BH310" s="145">
        <f t="shared" si="37"/>
        <v>0</v>
      </c>
      <c r="BI310" s="145">
        <f t="shared" si="38"/>
        <v>0</v>
      </c>
      <c r="BJ310" s="17" t="s">
        <v>86</v>
      </c>
      <c r="BK310" s="145">
        <f t="shared" si="39"/>
        <v>0</v>
      </c>
      <c r="BL310" s="17" t="s">
        <v>309</v>
      </c>
      <c r="BM310" s="144" t="s">
        <v>670</v>
      </c>
    </row>
    <row r="311" spans="2:65" s="1" customFormat="1" ht="24.2" customHeight="1">
      <c r="B311" s="32"/>
      <c r="C311" s="132" t="s">
        <v>671</v>
      </c>
      <c r="D311" s="132" t="s">
        <v>135</v>
      </c>
      <c r="E311" s="133" t="s">
        <v>672</v>
      </c>
      <c r="F311" s="134" t="s">
        <v>673</v>
      </c>
      <c r="G311" s="135" t="s">
        <v>314</v>
      </c>
      <c r="H311" s="136">
        <v>4</v>
      </c>
      <c r="I311" s="137"/>
      <c r="J311" s="138">
        <f t="shared" si="30"/>
        <v>0</v>
      </c>
      <c r="K311" s="134" t="s">
        <v>154</v>
      </c>
      <c r="L311" s="32"/>
      <c r="M311" s="146" t="s">
        <v>1</v>
      </c>
      <c r="N311" s="147" t="s">
        <v>43</v>
      </c>
      <c r="P311" s="148">
        <f t="shared" si="31"/>
        <v>0</v>
      </c>
      <c r="Q311" s="148">
        <v>1.2E-4</v>
      </c>
      <c r="R311" s="148">
        <f t="shared" si="32"/>
        <v>4.8000000000000001E-4</v>
      </c>
      <c r="S311" s="148">
        <v>0</v>
      </c>
      <c r="T311" s="149">
        <f t="shared" si="33"/>
        <v>0</v>
      </c>
      <c r="AR311" s="144" t="s">
        <v>309</v>
      </c>
      <c r="AT311" s="144" t="s">
        <v>135</v>
      </c>
      <c r="AU311" s="144" t="s">
        <v>86</v>
      </c>
      <c r="AY311" s="17" t="s">
        <v>132</v>
      </c>
      <c r="BE311" s="145">
        <f t="shared" si="34"/>
        <v>0</v>
      </c>
      <c r="BF311" s="145">
        <f t="shared" si="35"/>
        <v>0</v>
      </c>
      <c r="BG311" s="145">
        <f t="shared" si="36"/>
        <v>0</v>
      </c>
      <c r="BH311" s="145">
        <f t="shared" si="37"/>
        <v>0</v>
      </c>
      <c r="BI311" s="145">
        <f t="shared" si="38"/>
        <v>0</v>
      </c>
      <c r="BJ311" s="17" t="s">
        <v>86</v>
      </c>
      <c r="BK311" s="145">
        <f t="shared" si="39"/>
        <v>0</v>
      </c>
      <c r="BL311" s="17" t="s">
        <v>309</v>
      </c>
      <c r="BM311" s="144" t="s">
        <v>674</v>
      </c>
    </row>
    <row r="312" spans="2:65" s="1" customFormat="1" ht="16.5" customHeight="1">
      <c r="B312" s="32"/>
      <c r="C312" s="165" t="s">
        <v>675</v>
      </c>
      <c r="D312" s="165" t="s">
        <v>165</v>
      </c>
      <c r="E312" s="166" t="s">
        <v>676</v>
      </c>
      <c r="F312" s="167" t="s">
        <v>677</v>
      </c>
      <c r="G312" s="168" t="s">
        <v>314</v>
      </c>
      <c r="H312" s="169">
        <v>4</v>
      </c>
      <c r="I312" s="170"/>
      <c r="J312" s="171">
        <f t="shared" si="30"/>
        <v>0</v>
      </c>
      <c r="K312" s="167" t="s">
        <v>154</v>
      </c>
      <c r="L312" s="172"/>
      <c r="M312" s="173" t="s">
        <v>1</v>
      </c>
      <c r="N312" s="174" t="s">
        <v>43</v>
      </c>
      <c r="P312" s="148">
        <f t="shared" si="31"/>
        <v>0</v>
      </c>
      <c r="Q312" s="148">
        <v>2.2000000000000001E-4</v>
      </c>
      <c r="R312" s="148">
        <f t="shared" si="32"/>
        <v>8.8000000000000003E-4</v>
      </c>
      <c r="S312" s="148">
        <v>0</v>
      </c>
      <c r="T312" s="149">
        <f t="shared" si="33"/>
        <v>0</v>
      </c>
      <c r="AR312" s="144" t="s">
        <v>315</v>
      </c>
      <c r="AT312" s="144" t="s">
        <v>165</v>
      </c>
      <c r="AU312" s="144" t="s">
        <v>86</v>
      </c>
      <c r="AY312" s="17" t="s">
        <v>132</v>
      </c>
      <c r="BE312" s="145">
        <f t="shared" si="34"/>
        <v>0</v>
      </c>
      <c r="BF312" s="145">
        <f t="shared" si="35"/>
        <v>0</v>
      </c>
      <c r="BG312" s="145">
        <f t="shared" si="36"/>
        <v>0</v>
      </c>
      <c r="BH312" s="145">
        <f t="shared" si="37"/>
        <v>0</v>
      </c>
      <c r="BI312" s="145">
        <f t="shared" si="38"/>
        <v>0</v>
      </c>
      <c r="BJ312" s="17" t="s">
        <v>86</v>
      </c>
      <c r="BK312" s="145">
        <f t="shared" si="39"/>
        <v>0</v>
      </c>
      <c r="BL312" s="17" t="s">
        <v>309</v>
      </c>
      <c r="BM312" s="144" t="s">
        <v>678</v>
      </c>
    </row>
    <row r="313" spans="2:65" s="1" customFormat="1" ht="24.2" customHeight="1">
      <c r="B313" s="32"/>
      <c r="C313" s="132" t="s">
        <v>679</v>
      </c>
      <c r="D313" s="132" t="s">
        <v>135</v>
      </c>
      <c r="E313" s="133" t="s">
        <v>680</v>
      </c>
      <c r="F313" s="134" t="s">
        <v>681</v>
      </c>
      <c r="G313" s="135" t="s">
        <v>314</v>
      </c>
      <c r="H313" s="136">
        <v>7</v>
      </c>
      <c r="I313" s="137"/>
      <c r="J313" s="138">
        <f t="shared" si="30"/>
        <v>0</v>
      </c>
      <c r="K313" s="134" t="s">
        <v>154</v>
      </c>
      <c r="L313" s="32"/>
      <c r="M313" s="146" t="s">
        <v>1</v>
      </c>
      <c r="N313" s="147" t="s">
        <v>43</v>
      </c>
      <c r="P313" s="148">
        <f t="shared" si="31"/>
        <v>0</v>
      </c>
      <c r="Q313" s="148">
        <v>2.0000000000000001E-4</v>
      </c>
      <c r="R313" s="148">
        <f t="shared" si="32"/>
        <v>1.4E-3</v>
      </c>
      <c r="S313" s="148">
        <v>0</v>
      </c>
      <c r="T313" s="149">
        <f t="shared" si="33"/>
        <v>0</v>
      </c>
      <c r="AR313" s="144" t="s">
        <v>309</v>
      </c>
      <c r="AT313" s="144" t="s">
        <v>135</v>
      </c>
      <c r="AU313" s="144" t="s">
        <v>86</v>
      </c>
      <c r="AY313" s="17" t="s">
        <v>132</v>
      </c>
      <c r="BE313" s="145">
        <f t="shared" si="34"/>
        <v>0</v>
      </c>
      <c r="BF313" s="145">
        <f t="shared" si="35"/>
        <v>0</v>
      </c>
      <c r="BG313" s="145">
        <f t="shared" si="36"/>
        <v>0</v>
      </c>
      <c r="BH313" s="145">
        <f t="shared" si="37"/>
        <v>0</v>
      </c>
      <c r="BI313" s="145">
        <f t="shared" si="38"/>
        <v>0</v>
      </c>
      <c r="BJ313" s="17" t="s">
        <v>86</v>
      </c>
      <c r="BK313" s="145">
        <f t="shared" si="39"/>
        <v>0</v>
      </c>
      <c r="BL313" s="17" t="s">
        <v>309</v>
      </c>
      <c r="BM313" s="144" t="s">
        <v>682</v>
      </c>
    </row>
    <row r="314" spans="2:65" s="1" customFormat="1" ht="24.2" customHeight="1">
      <c r="B314" s="32"/>
      <c r="C314" s="165" t="s">
        <v>683</v>
      </c>
      <c r="D314" s="165" t="s">
        <v>165</v>
      </c>
      <c r="E314" s="166" t="s">
        <v>684</v>
      </c>
      <c r="F314" s="167" t="s">
        <v>685</v>
      </c>
      <c r="G314" s="168" t="s">
        <v>314</v>
      </c>
      <c r="H314" s="169">
        <v>5</v>
      </c>
      <c r="I314" s="170"/>
      <c r="J314" s="171">
        <f t="shared" si="30"/>
        <v>0</v>
      </c>
      <c r="K314" s="167" t="s">
        <v>154</v>
      </c>
      <c r="L314" s="172"/>
      <c r="M314" s="173" t="s">
        <v>1</v>
      </c>
      <c r="N314" s="174" t="s">
        <v>43</v>
      </c>
      <c r="P314" s="148">
        <f t="shared" si="31"/>
        <v>0</v>
      </c>
      <c r="Q314" s="148">
        <v>1.2199999999999999E-3</v>
      </c>
      <c r="R314" s="148">
        <f t="shared" si="32"/>
        <v>6.0999999999999995E-3</v>
      </c>
      <c r="S314" s="148">
        <v>0</v>
      </c>
      <c r="T314" s="149">
        <f t="shared" si="33"/>
        <v>0</v>
      </c>
      <c r="AR314" s="144" t="s">
        <v>315</v>
      </c>
      <c r="AT314" s="144" t="s">
        <v>165</v>
      </c>
      <c r="AU314" s="144" t="s">
        <v>86</v>
      </c>
      <c r="AY314" s="17" t="s">
        <v>132</v>
      </c>
      <c r="BE314" s="145">
        <f t="shared" si="34"/>
        <v>0</v>
      </c>
      <c r="BF314" s="145">
        <f t="shared" si="35"/>
        <v>0</v>
      </c>
      <c r="BG314" s="145">
        <f t="shared" si="36"/>
        <v>0</v>
      </c>
      <c r="BH314" s="145">
        <f t="shared" si="37"/>
        <v>0</v>
      </c>
      <c r="BI314" s="145">
        <f t="shared" si="38"/>
        <v>0</v>
      </c>
      <c r="BJ314" s="17" t="s">
        <v>86</v>
      </c>
      <c r="BK314" s="145">
        <f t="shared" si="39"/>
        <v>0</v>
      </c>
      <c r="BL314" s="17" t="s">
        <v>309</v>
      </c>
      <c r="BM314" s="144" t="s">
        <v>686</v>
      </c>
    </row>
    <row r="315" spans="2:65" s="1" customFormat="1" ht="21.75" customHeight="1">
      <c r="B315" s="32"/>
      <c r="C315" s="165" t="s">
        <v>687</v>
      </c>
      <c r="D315" s="165" t="s">
        <v>165</v>
      </c>
      <c r="E315" s="166" t="s">
        <v>688</v>
      </c>
      <c r="F315" s="167" t="s">
        <v>689</v>
      </c>
      <c r="G315" s="168" t="s">
        <v>314</v>
      </c>
      <c r="H315" s="169">
        <v>2</v>
      </c>
      <c r="I315" s="170"/>
      <c r="J315" s="171">
        <f t="shared" si="30"/>
        <v>0</v>
      </c>
      <c r="K315" s="167" t="s">
        <v>154</v>
      </c>
      <c r="L315" s="172"/>
      <c r="M315" s="173" t="s">
        <v>1</v>
      </c>
      <c r="N315" s="174" t="s">
        <v>43</v>
      </c>
      <c r="P315" s="148">
        <f t="shared" si="31"/>
        <v>0</v>
      </c>
      <c r="Q315" s="148">
        <v>4.7099999999999998E-3</v>
      </c>
      <c r="R315" s="148">
        <f t="shared" si="32"/>
        <v>9.4199999999999996E-3</v>
      </c>
      <c r="S315" s="148">
        <v>0</v>
      </c>
      <c r="T315" s="149">
        <f t="shared" si="33"/>
        <v>0</v>
      </c>
      <c r="AR315" s="144" t="s">
        <v>315</v>
      </c>
      <c r="AT315" s="144" t="s">
        <v>165</v>
      </c>
      <c r="AU315" s="144" t="s">
        <v>86</v>
      </c>
      <c r="AY315" s="17" t="s">
        <v>132</v>
      </c>
      <c r="BE315" s="145">
        <f t="shared" si="34"/>
        <v>0</v>
      </c>
      <c r="BF315" s="145">
        <f t="shared" si="35"/>
        <v>0</v>
      </c>
      <c r="BG315" s="145">
        <f t="shared" si="36"/>
        <v>0</v>
      </c>
      <c r="BH315" s="145">
        <f t="shared" si="37"/>
        <v>0</v>
      </c>
      <c r="BI315" s="145">
        <f t="shared" si="38"/>
        <v>0</v>
      </c>
      <c r="BJ315" s="17" t="s">
        <v>86</v>
      </c>
      <c r="BK315" s="145">
        <f t="shared" si="39"/>
        <v>0</v>
      </c>
      <c r="BL315" s="17" t="s">
        <v>309</v>
      </c>
      <c r="BM315" s="144" t="s">
        <v>690</v>
      </c>
    </row>
    <row r="316" spans="2:65" s="1" customFormat="1" ht="24.2" customHeight="1">
      <c r="B316" s="32"/>
      <c r="C316" s="132" t="s">
        <v>691</v>
      </c>
      <c r="D316" s="132" t="s">
        <v>135</v>
      </c>
      <c r="E316" s="133" t="s">
        <v>692</v>
      </c>
      <c r="F316" s="134" t="s">
        <v>693</v>
      </c>
      <c r="G316" s="135" t="s">
        <v>314</v>
      </c>
      <c r="H316" s="136">
        <v>8</v>
      </c>
      <c r="I316" s="137"/>
      <c r="J316" s="138">
        <f t="shared" si="30"/>
        <v>0</v>
      </c>
      <c r="K316" s="134" t="s">
        <v>154</v>
      </c>
      <c r="L316" s="32"/>
      <c r="M316" s="146" t="s">
        <v>1</v>
      </c>
      <c r="N316" s="147" t="s">
        <v>43</v>
      </c>
      <c r="P316" s="148">
        <f t="shared" si="31"/>
        <v>0</v>
      </c>
      <c r="Q316" s="148">
        <v>2.1000000000000001E-4</v>
      </c>
      <c r="R316" s="148">
        <f t="shared" si="32"/>
        <v>1.6800000000000001E-3</v>
      </c>
      <c r="S316" s="148">
        <v>0</v>
      </c>
      <c r="T316" s="149">
        <f t="shared" si="33"/>
        <v>0</v>
      </c>
      <c r="AR316" s="144" t="s">
        <v>309</v>
      </c>
      <c r="AT316" s="144" t="s">
        <v>135</v>
      </c>
      <c r="AU316" s="144" t="s">
        <v>86</v>
      </c>
      <c r="AY316" s="17" t="s">
        <v>132</v>
      </c>
      <c r="BE316" s="145">
        <f t="shared" si="34"/>
        <v>0</v>
      </c>
      <c r="BF316" s="145">
        <f t="shared" si="35"/>
        <v>0</v>
      </c>
      <c r="BG316" s="145">
        <f t="shared" si="36"/>
        <v>0</v>
      </c>
      <c r="BH316" s="145">
        <f t="shared" si="37"/>
        <v>0</v>
      </c>
      <c r="BI316" s="145">
        <f t="shared" si="38"/>
        <v>0</v>
      </c>
      <c r="BJ316" s="17" t="s">
        <v>86</v>
      </c>
      <c r="BK316" s="145">
        <f t="shared" si="39"/>
        <v>0</v>
      </c>
      <c r="BL316" s="17" t="s">
        <v>309</v>
      </c>
      <c r="BM316" s="144" t="s">
        <v>694</v>
      </c>
    </row>
    <row r="317" spans="2:65" s="1" customFormat="1" ht="16.5" customHeight="1">
      <c r="B317" s="32"/>
      <c r="C317" s="165" t="s">
        <v>695</v>
      </c>
      <c r="D317" s="165" t="s">
        <v>165</v>
      </c>
      <c r="E317" s="166" t="s">
        <v>696</v>
      </c>
      <c r="F317" s="167" t="s">
        <v>697</v>
      </c>
      <c r="G317" s="168" t="s">
        <v>314</v>
      </c>
      <c r="H317" s="169">
        <v>4</v>
      </c>
      <c r="I317" s="170"/>
      <c r="J317" s="171">
        <f t="shared" si="30"/>
        <v>0</v>
      </c>
      <c r="K317" s="167" t="s">
        <v>1</v>
      </c>
      <c r="L317" s="172"/>
      <c r="M317" s="173" t="s">
        <v>1</v>
      </c>
      <c r="N317" s="174" t="s">
        <v>43</v>
      </c>
      <c r="P317" s="148">
        <f t="shared" si="31"/>
        <v>0</v>
      </c>
      <c r="Q317" s="148">
        <v>4.1399999999999996E-3</v>
      </c>
      <c r="R317" s="148">
        <f t="shared" si="32"/>
        <v>1.6559999999999998E-2</v>
      </c>
      <c r="S317" s="148">
        <v>0</v>
      </c>
      <c r="T317" s="149">
        <f t="shared" si="33"/>
        <v>0</v>
      </c>
      <c r="AR317" s="144" t="s">
        <v>315</v>
      </c>
      <c r="AT317" s="144" t="s">
        <v>165</v>
      </c>
      <c r="AU317" s="144" t="s">
        <v>86</v>
      </c>
      <c r="AY317" s="17" t="s">
        <v>132</v>
      </c>
      <c r="BE317" s="145">
        <f t="shared" si="34"/>
        <v>0</v>
      </c>
      <c r="BF317" s="145">
        <f t="shared" si="35"/>
        <v>0</v>
      </c>
      <c r="BG317" s="145">
        <f t="shared" si="36"/>
        <v>0</v>
      </c>
      <c r="BH317" s="145">
        <f t="shared" si="37"/>
        <v>0</v>
      </c>
      <c r="BI317" s="145">
        <f t="shared" si="38"/>
        <v>0</v>
      </c>
      <c r="BJ317" s="17" t="s">
        <v>86</v>
      </c>
      <c r="BK317" s="145">
        <f t="shared" si="39"/>
        <v>0</v>
      </c>
      <c r="BL317" s="17" t="s">
        <v>309</v>
      </c>
      <c r="BM317" s="144" t="s">
        <v>698</v>
      </c>
    </row>
    <row r="318" spans="2:65" s="1" customFormat="1" ht="21.75" customHeight="1">
      <c r="B318" s="32"/>
      <c r="C318" s="165" t="s">
        <v>699</v>
      </c>
      <c r="D318" s="165" t="s">
        <v>165</v>
      </c>
      <c r="E318" s="166" t="s">
        <v>700</v>
      </c>
      <c r="F318" s="167" t="s">
        <v>701</v>
      </c>
      <c r="G318" s="168" t="s">
        <v>314</v>
      </c>
      <c r="H318" s="169">
        <v>1</v>
      </c>
      <c r="I318" s="170"/>
      <c r="J318" s="171">
        <f t="shared" si="30"/>
        <v>0</v>
      </c>
      <c r="K318" s="167" t="s">
        <v>1</v>
      </c>
      <c r="L318" s="172"/>
      <c r="M318" s="173" t="s">
        <v>1</v>
      </c>
      <c r="N318" s="174" t="s">
        <v>43</v>
      </c>
      <c r="P318" s="148">
        <f t="shared" si="31"/>
        <v>0</v>
      </c>
      <c r="Q318" s="148">
        <v>4.2000000000000002E-4</v>
      </c>
      <c r="R318" s="148">
        <f t="shared" si="32"/>
        <v>4.2000000000000002E-4</v>
      </c>
      <c r="S318" s="148">
        <v>0</v>
      </c>
      <c r="T318" s="149">
        <f t="shared" si="33"/>
        <v>0</v>
      </c>
      <c r="AR318" s="144" t="s">
        <v>315</v>
      </c>
      <c r="AT318" s="144" t="s">
        <v>165</v>
      </c>
      <c r="AU318" s="144" t="s">
        <v>86</v>
      </c>
      <c r="AY318" s="17" t="s">
        <v>132</v>
      </c>
      <c r="BE318" s="145">
        <f t="shared" si="34"/>
        <v>0</v>
      </c>
      <c r="BF318" s="145">
        <f t="shared" si="35"/>
        <v>0</v>
      </c>
      <c r="BG318" s="145">
        <f t="shared" si="36"/>
        <v>0</v>
      </c>
      <c r="BH318" s="145">
        <f t="shared" si="37"/>
        <v>0</v>
      </c>
      <c r="BI318" s="145">
        <f t="shared" si="38"/>
        <v>0</v>
      </c>
      <c r="BJ318" s="17" t="s">
        <v>86</v>
      </c>
      <c r="BK318" s="145">
        <f t="shared" si="39"/>
        <v>0</v>
      </c>
      <c r="BL318" s="17" t="s">
        <v>309</v>
      </c>
      <c r="BM318" s="144" t="s">
        <v>702</v>
      </c>
    </row>
    <row r="319" spans="2:65" s="1" customFormat="1" ht="21.75" customHeight="1">
      <c r="B319" s="32"/>
      <c r="C319" s="165" t="s">
        <v>703</v>
      </c>
      <c r="D319" s="165" t="s">
        <v>165</v>
      </c>
      <c r="E319" s="166" t="s">
        <v>704</v>
      </c>
      <c r="F319" s="167" t="s">
        <v>705</v>
      </c>
      <c r="G319" s="168" t="s">
        <v>314</v>
      </c>
      <c r="H319" s="169">
        <v>1</v>
      </c>
      <c r="I319" s="170"/>
      <c r="J319" s="171">
        <f t="shared" si="30"/>
        <v>0</v>
      </c>
      <c r="K319" s="167" t="s">
        <v>1</v>
      </c>
      <c r="L319" s="172"/>
      <c r="M319" s="173" t="s">
        <v>1</v>
      </c>
      <c r="N319" s="174" t="s">
        <v>43</v>
      </c>
      <c r="P319" s="148">
        <f t="shared" si="31"/>
        <v>0</v>
      </c>
      <c r="Q319" s="148">
        <v>4.2000000000000002E-4</v>
      </c>
      <c r="R319" s="148">
        <f t="shared" si="32"/>
        <v>4.2000000000000002E-4</v>
      </c>
      <c r="S319" s="148">
        <v>0</v>
      </c>
      <c r="T319" s="149">
        <f t="shared" si="33"/>
        <v>0</v>
      </c>
      <c r="AR319" s="144" t="s">
        <v>315</v>
      </c>
      <c r="AT319" s="144" t="s">
        <v>165</v>
      </c>
      <c r="AU319" s="144" t="s">
        <v>86</v>
      </c>
      <c r="AY319" s="17" t="s">
        <v>132</v>
      </c>
      <c r="BE319" s="145">
        <f t="shared" si="34"/>
        <v>0</v>
      </c>
      <c r="BF319" s="145">
        <f t="shared" si="35"/>
        <v>0</v>
      </c>
      <c r="BG319" s="145">
        <f t="shared" si="36"/>
        <v>0</v>
      </c>
      <c r="BH319" s="145">
        <f t="shared" si="37"/>
        <v>0</v>
      </c>
      <c r="BI319" s="145">
        <f t="shared" si="38"/>
        <v>0</v>
      </c>
      <c r="BJ319" s="17" t="s">
        <v>86</v>
      </c>
      <c r="BK319" s="145">
        <f t="shared" si="39"/>
        <v>0</v>
      </c>
      <c r="BL319" s="17" t="s">
        <v>309</v>
      </c>
      <c r="BM319" s="144" t="s">
        <v>706</v>
      </c>
    </row>
    <row r="320" spans="2:65" s="1" customFormat="1" ht="21.75" customHeight="1">
      <c r="B320" s="32"/>
      <c r="C320" s="165" t="s">
        <v>707</v>
      </c>
      <c r="D320" s="165" t="s">
        <v>165</v>
      </c>
      <c r="E320" s="166" t="s">
        <v>708</v>
      </c>
      <c r="F320" s="167" t="s">
        <v>709</v>
      </c>
      <c r="G320" s="168" t="s">
        <v>314</v>
      </c>
      <c r="H320" s="169">
        <v>2</v>
      </c>
      <c r="I320" s="170"/>
      <c r="J320" s="171">
        <f t="shared" si="30"/>
        <v>0</v>
      </c>
      <c r="K320" s="167" t="s">
        <v>154</v>
      </c>
      <c r="L320" s="172"/>
      <c r="M320" s="173" t="s">
        <v>1</v>
      </c>
      <c r="N320" s="174" t="s">
        <v>43</v>
      </c>
      <c r="P320" s="148">
        <f t="shared" si="31"/>
        <v>0</v>
      </c>
      <c r="Q320" s="148">
        <v>4.62E-3</v>
      </c>
      <c r="R320" s="148">
        <f t="shared" si="32"/>
        <v>9.2399999999999999E-3</v>
      </c>
      <c r="S320" s="148">
        <v>0</v>
      </c>
      <c r="T320" s="149">
        <f t="shared" si="33"/>
        <v>0</v>
      </c>
      <c r="AR320" s="144" t="s">
        <v>315</v>
      </c>
      <c r="AT320" s="144" t="s">
        <v>165</v>
      </c>
      <c r="AU320" s="144" t="s">
        <v>86</v>
      </c>
      <c r="AY320" s="17" t="s">
        <v>132</v>
      </c>
      <c r="BE320" s="145">
        <f t="shared" si="34"/>
        <v>0</v>
      </c>
      <c r="BF320" s="145">
        <f t="shared" si="35"/>
        <v>0</v>
      </c>
      <c r="BG320" s="145">
        <f t="shared" si="36"/>
        <v>0</v>
      </c>
      <c r="BH320" s="145">
        <f t="shared" si="37"/>
        <v>0</v>
      </c>
      <c r="BI320" s="145">
        <f t="shared" si="38"/>
        <v>0</v>
      </c>
      <c r="BJ320" s="17" t="s">
        <v>86</v>
      </c>
      <c r="BK320" s="145">
        <f t="shared" si="39"/>
        <v>0</v>
      </c>
      <c r="BL320" s="17" t="s">
        <v>309</v>
      </c>
      <c r="BM320" s="144" t="s">
        <v>710</v>
      </c>
    </row>
    <row r="321" spans="2:65" s="1" customFormat="1" ht="24.2" customHeight="1">
      <c r="B321" s="32"/>
      <c r="C321" s="132" t="s">
        <v>711</v>
      </c>
      <c r="D321" s="132" t="s">
        <v>135</v>
      </c>
      <c r="E321" s="133" t="s">
        <v>712</v>
      </c>
      <c r="F321" s="134" t="s">
        <v>713</v>
      </c>
      <c r="G321" s="135" t="s">
        <v>314</v>
      </c>
      <c r="H321" s="136">
        <v>18</v>
      </c>
      <c r="I321" s="137"/>
      <c r="J321" s="138">
        <f t="shared" si="30"/>
        <v>0</v>
      </c>
      <c r="K321" s="134" t="s">
        <v>154</v>
      </c>
      <c r="L321" s="32"/>
      <c r="M321" s="146" t="s">
        <v>1</v>
      </c>
      <c r="N321" s="147" t="s">
        <v>43</v>
      </c>
      <c r="P321" s="148">
        <f t="shared" si="31"/>
        <v>0</v>
      </c>
      <c r="Q321" s="148">
        <v>2.9999999999999997E-4</v>
      </c>
      <c r="R321" s="148">
        <f t="shared" si="32"/>
        <v>5.3999999999999994E-3</v>
      </c>
      <c r="S321" s="148">
        <v>0</v>
      </c>
      <c r="T321" s="149">
        <f t="shared" si="33"/>
        <v>0</v>
      </c>
      <c r="AR321" s="144" t="s">
        <v>309</v>
      </c>
      <c r="AT321" s="144" t="s">
        <v>135</v>
      </c>
      <c r="AU321" s="144" t="s">
        <v>86</v>
      </c>
      <c r="AY321" s="17" t="s">
        <v>132</v>
      </c>
      <c r="BE321" s="145">
        <f t="shared" si="34"/>
        <v>0</v>
      </c>
      <c r="BF321" s="145">
        <f t="shared" si="35"/>
        <v>0</v>
      </c>
      <c r="BG321" s="145">
        <f t="shared" si="36"/>
        <v>0</v>
      </c>
      <c r="BH321" s="145">
        <f t="shared" si="37"/>
        <v>0</v>
      </c>
      <c r="BI321" s="145">
        <f t="shared" si="38"/>
        <v>0</v>
      </c>
      <c r="BJ321" s="17" t="s">
        <v>86</v>
      </c>
      <c r="BK321" s="145">
        <f t="shared" si="39"/>
        <v>0</v>
      </c>
      <c r="BL321" s="17" t="s">
        <v>309</v>
      </c>
      <c r="BM321" s="144" t="s">
        <v>714</v>
      </c>
    </row>
    <row r="322" spans="2:65" s="1" customFormat="1" ht="24.2" customHeight="1">
      <c r="B322" s="32"/>
      <c r="C322" s="165" t="s">
        <v>715</v>
      </c>
      <c r="D322" s="165" t="s">
        <v>165</v>
      </c>
      <c r="E322" s="166" t="s">
        <v>716</v>
      </c>
      <c r="F322" s="167" t="s">
        <v>717</v>
      </c>
      <c r="G322" s="168" t="s">
        <v>314</v>
      </c>
      <c r="H322" s="169">
        <v>17</v>
      </c>
      <c r="I322" s="170"/>
      <c r="J322" s="171">
        <f t="shared" si="30"/>
        <v>0</v>
      </c>
      <c r="K322" s="167" t="s">
        <v>1</v>
      </c>
      <c r="L322" s="172"/>
      <c r="M322" s="173" t="s">
        <v>1</v>
      </c>
      <c r="N322" s="174" t="s">
        <v>43</v>
      </c>
      <c r="P322" s="148">
        <f t="shared" si="31"/>
        <v>0</v>
      </c>
      <c r="Q322" s="148">
        <v>3.62E-3</v>
      </c>
      <c r="R322" s="148">
        <f t="shared" si="32"/>
        <v>6.1539999999999997E-2</v>
      </c>
      <c r="S322" s="148">
        <v>0</v>
      </c>
      <c r="T322" s="149">
        <f t="shared" si="33"/>
        <v>0</v>
      </c>
      <c r="AR322" s="144" t="s">
        <v>315</v>
      </c>
      <c r="AT322" s="144" t="s">
        <v>165</v>
      </c>
      <c r="AU322" s="144" t="s">
        <v>86</v>
      </c>
      <c r="AY322" s="17" t="s">
        <v>132</v>
      </c>
      <c r="BE322" s="145">
        <f t="shared" si="34"/>
        <v>0</v>
      </c>
      <c r="BF322" s="145">
        <f t="shared" si="35"/>
        <v>0</v>
      </c>
      <c r="BG322" s="145">
        <f t="shared" si="36"/>
        <v>0</v>
      </c>
      <c r="BH322" s="145">
        <f t="shared" si="37"/>
        <v>0</v>
      </c>
      <c r="BI322" s="145">
        <f t="shared" si="38"/>
        <v>0</v>
      </c>
      <c r="BJ322" s="17" t="s">
        <v>86</v>
      </c>
      <c r="BK322" s="145">
        <f t="shared" si="39"/>
        <v>0</v>
      </c>
      <c r="BL322" s="17" t="s">
        <v>309</v>
      </c>
      <c r="BM322" s="144" t="s">
        <v>718</v>
      </c>
    </row>
    <row r="323" spans="2:65" s="1" customFormat="1" ht="16.5" customHeight="1">
      <c r="B323" s="32"/>
      <c r="C323" s="165" t="s">
        <v>719</v>
      </c>
      <c r="D323" s="165" t="s">
        <v>165</v>
      </c>
      <c r="E323" s="166" t="s">
        <v>720</v>
      </c>
      <c r="F323" s="167" t="s">
        <v>721</v>
      </c>
      <c r="G323" s="168" t="s">
        <v>314</v>
      </c>
      <c r="H323" s="169">
        <v>1</v>
      </c>
      <c r="I323" s="170"/>
      <c r="J323" s="171">
        <f t="shared" si="30"/>
        <v>0</v>
      </c>
      <c r="K323" s="167" t="s">
        <v>1</v>
      </c>
      <c r="L323" s="172"/>
      <c r="M323" s="173" t="s">
        <v>1</v>
      </c>
      <c r="N323" s="174" t="s">
        <v>43</v>
      </c>
      <c r="P323" s="148">
        <f t="shared" si="31"/>
        <v>0</v>
      </c>
      <c r="Q323" s="148">
        <v>3.62E-3</v>
      </c>
      <c r="R323" s="148">
        <f t="shared" si="32"/>
        <v>3.62E-3</v>
      </c>
      <c r="S323" s="148">
        <v>0</v>
      </c>
      <c r="T323" s="149">
        <f t="shared" si="33"/>
        <v>0</v>
      </c>
      <c r="AR323" s="144" t="s">
        <v>315</v>
      </c>
      <c r="AT323" s="144" t="s">
        <v>165</v>
      </c>
      <c r="AU323" s="144" t="s">
        <v>86</v>
      </c>
      <c r="AY323" s="17" t="s">
        <v>132</v>
      </c>
      <c r="BE323" s="145">
        <f t="shared" si="34"/>
        <v>0</v>
      </c>
      <c r="BF323" s="145">
        <f t="shared" si="35"/>
        <v>0</v>
      </c>
      <c r="BG323" s="145">
        <f t="shared" si="36"/>
        <v>0</v>
      </c>
      <c r="BH323" s="145">
        <f t="shared" si="37"/>
        <v>0</v>
      </c>
      <c r="BI323" s="145">
        <f t="shared" si="38"/>
        <v>0</v>
      </c>
      <c r="BJ323" s="17" t="s">
        <v>86</v>
      </c>
      <c r="BK323" s="145">
        <f t="shared" si="39"/>
        <v>0</v>
      </c>
      <c r="BL323" s="17" t="s">
        <v>309</v>
      </c>
      <c r="BM323" s="144" t="s">
        <v>722</v>
      </c>
    </row>
    <row r="324" spans="2:65" s="1" customFormat="1" ht="24.2" customHeight="1">
      <c r="B324" s="32"/>
      <c r="C324" s="132" t="s">
        <v>723</v>
      </c>
      <c r="D324" s="132" t="s">
        <v>135</v>
      </c>
      <c r="E324" s="133" t="s">
        <v>724</v>
      </c>
      <c r="F324" s="134" t="s">
        <v>725</v>
      </c>
      <c r="G324" s="135" t="s">
        <v>314</v>
      </c>
      <c r="H324" s="136">
        <v>48</v>
      </c>
      <c r="I324" s="137"/>
      <c r="J324" s="138">
        <f t="shared" si="30"/>
        <v>0</v>
      </c>
      <c r="K324" s="134" t="s">
        <v>154</v>
      </c>
      <c r="L324" s="32"/>
      <c r="M324" s="146" t="s">
        <v>1</v>
      </c>
      <c r="N324" s="147" t="s">
        <v>43</v>
      </c>
      <c r="P324" s="148">
        <f t="shared" si="31"/>
        <v>0</v>
      </c>
      <c r="Q324" s="148">
        <v>3.5E-4</v>
      </c>
      <c r="R324" s="148">
        <f t="shared" si="32"/>
        <v>1.6799999999999999E-2</v>
      </c>
      <c r="S324" s="148">
        <v>0</v>
      </c>
      <c r="T324" s="149">
        <f t="shared" si="33"/>
        <v>0</v>
      </c>
      <c r="AR324" s="144" t="s">
        <v>309</v>
      </c>
      <c r="AT324" s="144" t="s">
        <v>135</v>
      </c>
      <c r="AU324" s="144" t="s">
        <v>86</v>
      </c>
      <c r="AY324" s="17" t="s">
        <v>132</v>
      </c>
      <c r="BE324" s="145">
        <f t="shared" si="34"/>
        <v>0</v>
      </c>
      <c r="BF324" s="145">
        <f t="shared" si="35"/>
        <v>0</v>
      </c>
      <c r="BG324" s="145">
        <f t="shared" si="36"/>
        <v>0</v>
      </c>
      <c r="BH324" s="145">
        <f t="shared" si="37"/>
        <v>0</v>
      </c>
      <c r="BI324" s="145">
        <f t="shared" si="38"/>
        <v>0</v>
      </c>
      <c r="BJ324" s="17" t="s">
        <v>86</v>
      </c>
      <c r="BK324" s="145">
        <f t="shared" si="39"/>
        <v>0</v>
      </c>
      <c r="BL324" s="17" t="s">
        <v>309</v>
      </c>
      <c r="BM324" s="144" t="s">
        <v>726</v>
      </c>
    </row>
    <row r="325" spans="2:65" s="1" customFormat="1" ht="16.5" customHeight="1">
      <c r="B325" s="32"/>
      <c r="C325" s="165" t="s">
        <v>727</v>
      </c>
      <c r="D325" s="165" t="s">
        <v>165</v>
      </c>
      <c r="E325" s="166" t="s">
        <v>728</v>
      </c>
      <c r="F325" s="167" t="s">
        <v>729</v>
      </c>
      <c r="G325" s="168" t="s">
        <v>314</v>
      </c>
      <c r="H325" s="169">
        <v>34</v>
      </c>
      <c r="I325" s="170"/>
      <c r="J325" s="171">
        <f t="shared" si="30"/>
        <v>0</v>
      </c>
      <c r="K325" s="167" t="s">
        <v>1</v>
      </c>
      <c r="L325" s="172"/>
      <c r="M325" s="173" t="s">
        <v>1</v>
      </c>
      <c r="N325" s="174" t="s">
        <v>43</v>
      </c>
      <c r="P325" s="148">
        <f t="shared" si="31"/>
        <v>0</v>
      </c>
      <c r="Q325" s="148">
        <v>4.1399999999999996E-3</v>
      </c>
      <c r="R325" s="148">
        <f t="shared" si="32"/>
        <v>0.14076</v>
      </c>
      <c r="S325" s="148">
        <v>0</v>
      </c>
      <c r="T325" s="149">
        <f t="shared" si="33"/>
        <v>0</v>
      </c>
      <c r="AR325" s="144" t="s">
        <v>315</v>
      </c>
      <c r="AT325" s="144" t="s">
        <v>165</v>
      </c>
      <c r="AU325" s="144" t="s">
        <v>86</v>
      </c>
      <c r="AY325" s="17" t="s">
        <v>132</v>
      </c>
      <c r="BE325" s="145">
        <f t="shared" si="34"/>
        <v>0</v>
      </c>
      <c r="BF325" s="145">
        <f t="shared" si="35"/>
        <v>0</v>
      </c>
      <c r="BG325" s="145">
        <f t="shared" si="36"/>
        <v>0</v>
      </c>
      <c r="BH325" s="145">
        <f t="shared" si="37"/>
        <v>0</v>
      </c>
      <c r="BI325" s="145">
        <f t="shared" si="38"/>
        <v>0</v>
      </c>
      <c r="BJ325" s="17" t="s">
        <v>86</v>
      </c>
      <c r="BK325" s="145">
        <f t="shared" si="39"/>
        <v>0</v>
      </c>
      <c r="BL325" s="17" t="s">
        <v>309</v>
      </c>
      <c r="BM325" s="144" t="s">
        <v>730</v>
      </c>
    </row>
    <row r="326" spans="2:65" s="1" customFormat="1" ht="21.75" customHeight="1">
      <c r="B326" s="32"/>
      <c r="C326" s="165" t="s">
        <v>731</v>
      </c>
      <c r="D326" s="165" t="s">
        <v>165</v>
      </c>
      <c r="E326" s="166" t="s">
        <v>732</v>
      </c>
      <c r="F326" s="167" t="s">
        <v>733</v>
      </c>
      <c r="G326" s="168" t="s">
        <v>314</v>
      </c>
      <c r="H326" s="169">
        <v>2</v>
      </c>
      <c r="I326" s="170"/>
      <c r="J326" s="171">
        <f t="shared" si="30"/>
        <v>0</v>
      </c>
      <c r="K326" s="167" t="s">
        <v>154</v>
      </c>
      <c r="L326" s="172"/>
      <c r="M326" s="173" t="s">
        <v>1</v>
      </c>
      <c r="N326" s="174" t="s">
        <v>43</v>
      </c>
      <c r="P326" s="148">
        <f t="shared" si="31"/>
        <v>0</v>
      </c>
      <c r="Q326" s="148">
        <v>7.7499999999999999E-3</v>
      </c>
      <c r="R326" s="148">
        <f t="shared" si="32"/>
        <v>1.55E-2</v>
      </c>
      <c r="S326" s="148">
        <v>0</v>
      </c>
      <c r="T326" s="149">
        <f t="shared" si="33"/>
        <v>0</v>
      </c>
      <c r="AR326" s="144" t="s">
        <v>315</v>
      </c>
      <c r="AT326" s="144" t="s">
        <v>165</v>
      </c>
      <c r="AU326" s="144" t="s">
        <v>86</v>
      </c>
      <c r="AY326" s="17" t="s">
        <v>132</v>
      </c>
      <c r="BE326" s="145">
        <f t="shared" si="34"/>
        <v>0</v>
      </c>
      <c r="BF326" s="145">
        <f t="shared" si="35"/>
        <v>0</v>
      </c>
      <c r="BG326" s="145">
        <f t="shared" si="36"/>
        <v>0</v>
      </c>
      <c r="BH326" s="145">
        <f t="shared" si="37"/>
        <v>0</v>
      </c>
      <c r="BI326" s="145">
        <f t="shared" si="38"/>
        <v>0</v>
      </c>
      <c r="BJ326" s="17" t="s">
        <v>86</v>
      </c>
      <c r="BK326" s="145">
        <f t="shared" si="39"/>
        <v>0</v>
      </c>
      <c r="BL326" s="17" t="s">
        <v>309</v>
      </c>
      <c r="BM326" s="144" t="s">
        <v>734</v>
      </c>
    </row>
    <row r="327" spans="2:65" s="1" customFormat="1" ht="24.2" customHeight="1">
      <c r="B327" s="32"/>
      <c r="C327" s="165" t="s">
        <v>735</v>
      </c>
      <c r="D327" s="165" t="s">
        <v>165</v>
      </c>
      <c r="E327" s="166" t="s">
        <v>736</v>
      </c>
      <c r="F327" s="167" t="s">
        <v>737</v>
      </c>
      <c r="G327" s="168" t="s">
        <v>314</v>
      </c>
      <c r="H327" s="169">
        <v>3</v>
      </c>
      <c r="I327" s="170"/>
      <c r="J327" s="171">
        <f t="shared" si="30"/>
        <v>0</v>
      </c>
      <c r="K327" s="167" t="s">
        <v>1</v>
      </c>
      <c r="L327" s="172"/>
      <c r="M327" s="173" t="s">
        <v>1</v>
      </c>
      <c r="N327" s="174" t="s">
        <v>43</v>
      </c>
      <c r="P327" s="148">
        <f t="shared" si="31"/>
        <v>0</v>
      </c>
      <c r="Q327" s="148">
        <v>4.2000000000000002E-4</v>
      </c>
      <c r="R327" s="148">
        <f t="shared" si="32"/>
        <v>1.2600000000000001E-3</v>
      </c>
      <c r="S327" s="148">
        <v>0</v>
      </c>
      <c r="T327" s="149">
        <f t="shared" si="33"/>
        <v>0</v>
      </c>
      <c r="AR327" s="144" t="s">
        <v>315</v>
      </c>
      <c r="AT327" s="144" t="s">
        <v>165</v>
      </c>
      <c r="AU327" s="144" t="s">
        <v>86</v>
      </c>
      <c r="AY327" s="17" t="s">
        <v>132</v>
      </c>
      <c r="BE327" s="145">
        <f t="shared" si="34"/>
        <v>0</v>
      </c>
      <c r="BF327" s="145">
        <f t="shared" si="35"/>
        <v>0</v>
      </c>
      <c r="BG327" s="145">
        <f t="shared" si="36"/>
        <v>0</v>
      </c>
      <c r="BH327" s="145">
        <f t="shared" si="37"/>
        <v>0</v>
      </c>
      <c r="BI327" s="145">
        <f t="shared" si="38"/>
        <v>0</v>
      </c>
      <c r="BJ327" s="17" t="s">
        <v>86</v>
      </c>
      <c r="BK327" s="145">
        <f t="shared" si="39"/>
        <v>0</v>
      </c>
      <c r="BL327" s="17" t="s">
        <v>309</v>
      </c>
      <c r="BM327" s="144" t="s">
        <v>738</v>
      </c>
    </row>
    <row r="328" spans="2:65" s="1" customFormat="1" ht="24.2" customHeight="1">
      <c r="B328" s="32"/>
      <c r="C328" s="165" t="s">
        <v>739</v>
      </c>
      <c r="D328" s="165" t="s">
        <v>165</v>
      </c>
      <c r="E328" s="166" t="s">
        <v>740</v>
      </c>
      <c r="F328" s="167" t="s">
        <v>741</v>
      </c>
      <c r="G328" s="168" t="s">
        <v>314</v>
      </c>
      <c r="H328" s="169">
        <v>2</v>
      </c>
      <c r="I328" s="170"/>
      <c r="J328" s="171">
        <f t="shared" si="30"/>
        <v>0</v>
      </c>
      <c r="K328" s="167" t="s">
        <v>1</v>
      </c>
      <c r="L328" s="172"/>
      <c r="M328" s="173" t="s">
        <v>1</v>
      </c>
      <c r="N328" s="174" t="s">
        <v>43</v>
      </c>
      <c r="P328" s="148">
        <f t="shared" si="31"/>
        <v>0</v>
      </c>
      <c r="Q328" s="148">
        <v>4.2000000000000002E-4</v>
      </c>
      <c r="R328" s="148">
        <f t="shared" si="32"/>
        <v>8.4000000000000003E-4</v>
      </c>
      <c r="S328" s="148">
        <v>0</v>
      </c>
      <c r="T328" s="149">
        <f t="shared" si="33"/>
        <v>0</v>
      </c>
      <c r="AR328" s="144" t="s">
        <v>315</v>
      </c>
      <c r="AT328" s="144" t="s">
        <v>165</v>
      </c>
      <c r="AU328" s="144" t="s">
        <v>86</v>
      </c>
      <c r="AY328" s="17" t="s">
        <v>132</v>
      </c>
      <c r="BE328" s="145">
        <f t="shared" si="34"/>
        <v>0</v>
      </c>
      <c r="BF328" s="145">
        <f t="shared" si="35"/>
        <v>0</v>
      </c>
      <c r="BG328" s="145">
        <f t="shared" si="36"/>
        <v>0</v>
      </c>
      <c r="BH328" s="145">
        <f t="shared" si="37"/>
        <v>0</v>
      </c>
      <c r="BI328" s="145">
        <f t="shared" si="38"/>
        <v>0</v>
      </c>
      <c r="BJ328" s="17" t="s">
        <v>86</v>
      </c>
      <c r="BK328" s="145">
        <f t="shared" si="39"/>
        <v>0</v>
      </c>
      <c r="BL328" s="17" t="s">
        <v>309</v>
      </c>
      <c r="BM328" s="144" t="s">
        <v>742</v>
      </c>
    </row>
    <row r="329" spans="2:65" s="1" customFormat="1" ht="24.2" customHeight="1">
      <c r="B329" s="32"/>
      <c r="C329" s="165" t="s">
        <v>743</v>
      </c>
      <c r="D329" s="165" t="s">
        <v>165</v>
      </c>
      <c r="E329" s="166" t="s">
        <v>744</v>
      </c>
      <c r="F329" s="167" t="s">
        <v>745</v>
      </c>
      <c r="G329" s="168" t="s">
        <v>314</v>
      </c>
      <c r="H329" s="169">
        <v>3</v>
      </c>
      <c r="I329" s="170"/>
      <c r="J329" s="171">
        <f t="shared" si="30"/>
        <v>0</v>
      </c>
      <c r="K329" s="167" t="s">
        <v>1</v>
      </c>
      <c r="L329" s="172"/>
      <c r="M329" s="173" t="s">
        <v>1</v>
      </c>
      <c r="N329" s="174" t="s">
        <v>43</v>
      </c>
      <c r="P329" s="148">
        <f t="shared" si="31"/>
        <v>0</v>
      </c>
      <c r="Q329" s="148">
        <v>4.2000000000000002E-4</v>
      </c>
      <c r="R329" s="148">
        <f t="shared" si="32"/>
        <v>1.2600000000000001E-3</v>
      </c>
      <c r="S329" s="148">
        <v>0</v>
      </c>
      <c r="T329" s="149">
        <f t="shared" si="33"/>
        <v>0</v>
      </c>
      <c r="AR329" s="144" t="s">
        <v>315</v>
      </c>
      <c r="AT329" s="144" t="s">
        <v>165</v>
      </c>
      <c r="AU329" s="144" t="s">
        <v>86</v>
      </c>
      <c r="AY329" s="17" t="s">
        <v>132</v>
      </c>
      <c r="BE329" s="145">
        <f t="shared" si="34"/>
        <v>0</v>
      </c>
      <c r="BF329" s="145">
        <f t="shared" si="35"/>
        <v>0</v>
      </c>
      <c r="BG329" s="145">
        <f t="shared" si="36"/>
        <v>0</v>
      </c>
      <c r="BH329" s="145">
        <f t="shared" si="37"/>
        <v>0</v>
      </c>
      <c r="BI329" s="145">
        <f t="shared" si="38"/>
        <v>0</v>
      </c>
      <c r="BJ329" s="17" t="s">
        <v>86</v>
      </c>
      <c r="BK329" s="145">
        <f t="shared" si="39"/>
        <v>0</v>
      </c>
      <c r="BL329" s="17" t="s">
        <v>309</v>
      </c>
      <c r="BM329" s="144" t="s">
        <v>746</v>
      </c>
    </row>
    <row r="330" spans="2:65" s="1" customFormat="1" ht="16.5" customHeight="1">
      <c r="B330" s="32"/>
      <c r="C330" s="165" t="s">
        <v>747</v>
      </c>
      <c r="D330" s="165" t="s">
        <v>165</v>
      </c>
      <c r="E330" s="166" t="s">
        <v>748</v>
      </c>
      <c r="F330" s="167" t="s">
        <v>749</v>
      </c>
      <c r="G330" s="168" t="s">
        <v>314</v>
      </c>
      <c r="H330" s="169">
        <v>4</v>
      </c>
      <c r="I330" s="170"/>
      <c r="J330" s="171">
        <f t="shared" si="30"/>
        <v>0</v>
      </c>
      <c r="K330" s="167" t="s">
        <v>1</v>
      </c>
      <c r="L330" s="172"/>
      <c r="M330" s="173" t="s">
        <v>1</v>
      </c>
      <c r="N330" s="174" t="s">
        <v>43</v>
      </c>
      <c r="P330" s="148">
        <f t="shared" si="31"/>
        <v>0</v>
      </c>
      <c r="Q330" s="148">
        <v>1.6000000000000001E-4</v>
      </c>
      <c r="R330" s="148">
        <f t="shared" si="32"/>
        <v>6.4000000000000005E-4</v>
      </c>
      <c r="S330" s="148">
        <v>0</v>
      </c>
      <c r="T330" s="149">
        <f t="shared" si="33"/>
        <v>0</v>
      </c>
      <c r="AR330" s="144" t="s">
        <v>315</v>
      </c>
      <c r="AT330" s="144" t="s">
        <v>165</v>
      </c>
      <c r="AU330" s="144" t="s">
        <v>86</v>
      </c>
      <c r="AY330" s="17" t="s">
        <v>132</v>
      </c>
      <c r="BE330" s="145">
        <f t="shared" si="34"/>
        <v>0</v>
      </c>
      <c r="BF330" s="145">
        <f t="shared" si="35"/>
        <v>0</v>
      </c>
      <c r="BG330" s="145">
        <f t="shared" si="36"/>
        <v>0</v>
      </c>
      <c r="BH330" s="145">
        <f t="shared" si="37"/>
        <v>0</v>
      </c>
      <c r="BI330" s="145">
        <f t="shared" si="38"/>
        <v>0</v>
      </c>
      <c r="BJ330" s="17" t="s">
        <v>86</v>
      </c>
      <c r="BK330" s="145">
        <f t="shared" si="39"/>
        <v>0</v>
      </c>
      <c r="BL330" s="17" t="s">
        <v>309</v>
      </c>
      <c r="BM330" s="144" t="s">
        <v>750</v>
      </c>
    </row>
    <row r="331" spans="2:65" s="1" customFormat="1" ht="24.2" customHeight="1">
      <c r="B331" s="32"/>
      <c r="C331" s="132" t="s">
        <v>751</v>
      </c>
      <c r="D331" s="132" t="s">
        <v>135</v>
      </c>
      <c r="E331" s="133" t="s">
        <v>752</v>
      </c>
      <c r="F331" s="134" t="s">
        <v>753</v>
      </c>
      <c r="G331" s="135" t="s">
        <v>314</v>
      </c>
      <c r="H331" s="136">
        <v>15</v>
      </c>
      <c r="I331" s="137"/>
      <c r="J331" s="138">
        <f t="shared" si="30"/>
        <v>0</v>
      </c>
      <c r="K331" s="134" t="s">
        <v>154</v>
      </c>
      <c r="L331" s="32"/>
      <c r="M331" s="146" t="s">
        <v>1</v>
      </c>
      <c r="N331" s="147" t="s">
        <v>43</v>
      </c>
      <c r="P331" s="148">
        <f t="shared" si="31"/>
        <v>0</v>
      </c>
      <c r="Q331" s="148">
        <v>8.5999999999999998E-4</v>
      </c>
      <c r="R331" s="148">
        <f t="shared" si="32"/>
        <v>1.29E-2</v>
      </c>
      <c r="S331" s="148">
        <v>0</v>
      </c>
      <c r="T331" s="149">
        <f t="shared" si="33"/>
        <v>0</v>
      </c>
      <c r="AR331" s="144" t="s">
        <v>309</v>
      </c>
      <c r="AT331" s="144" t="s">
        <v>135</v>
      </c>
      <c r="AU331" s="144" t="s">
        <v>86</v>
      </c>
      <c r="AY331" s="17" t="s">
        <v>132</v>
      </c>
      <c r="BE331" s="145">
        <f t="shared" si="34"/>
        <v>0</v>
      </c>
      <c r="BF331" s="145">
        <f t="shared" si="35"/>
        <v>0</v>
      </c>
      <c r="BG331" s="145">
        <f t="shared" si="36"/>
        <v>0</v>
      </c>
      <c r="BH331" s="145">
        <f t="shared" si="37"/>
        <v>0</v>
      </c>
      <c r="BI331" s="145">
        <f t="shared" si="38"/>
        <v>0</v>
      </c>
      <c r="BJ331" s="17" t="s">
        <v>86</v>
      </c>
      <c r="BK331" s="145">
        <f t="shared" si="39"/>
        <v>0</v>
      </c>
      <c r="BL331" s="17" t="s">
        <v>309</v>
      </c>
      <c r="BM331" s="144" t="s">
        <v>754</v>
      </c>
    </row>
    <row r="332" spans="2:65" s="1" customFormat="1" ht="24.2" customHeight="1">
      <c r="B332" s="32"/>
      <c r="C332" s="165" t="s">
        <v>755</v>
      </c>
      <c r="D332" s="165" t="s">
        <v>165</v>
      </c>
      <c r="E332" s="166" t="s">
        <v>756</v>
      </c>
      <c r="F332" s="167" t="s">
        <v>757</v>
      </c>
      <c r="G332" s="168" t="s">
        <v>314</v>
      </c>
      <c r="H332" s="169">
        <v>13</v>
      </c>
      <c r="I332" s="170"/>
      <c r="J332" s="171">
        <f t="shared" si="30"/>
        <v>0</v>
      </c>
      <c r="K332" s="167" t="s">
        <v>1</v>
      </c>
      <c r="L332" s="172"/>
      <c r="M332" s="173" t="s">
        <v>1</v>
      </c>
      <c r="N332" s="174" t="s">
        <v>43</v>
      </c>
      <c r="P332" s="148">
        <f t="shared" si="31"/>
        <v>0</v>
      </c>
      <c r="Q332" s="148">
        <v>1.5800000000000002E-2</v>
      </c>
      <c r="R332" s="148">
        <f t="shared" si="32"/>
        <v>0.20540000000000003</v>
      </c>
      <c r="S332" s="148">
        <v>0</v>
      </c>
      <c r="T332" s="149">
        <f t="shared" si="33"/>
        <v>0</v>
      </c>
      <c r="AR332" s="144" t="s">
        <v>315</v>
      </c>
      <c r="AT332" s="144" t="s">
        <v>165</v>
      </c>
      <c r="AU332" s="144" t="s">
        <v>86</v>
      </c>
      <c r="AY332" s="17" t="s">
        <v>132</v>
      </c>
      <c r="BE332" s="145">
        <f t="shared" si="34"/>
        <v>0</v>
      </c>
      <c r="BF332" s="145">
        <f t="shared" si="35"/>
        <v>0</v>
      </c>
      <c r="BG332" s="145">
        <f t="shared" si="36"/>
        <v>0</v>
      </c>
      <c r="BH332" s="145">
        <f t="shared" si="37"/>
        <v>0</v>
      </c>
      <c r="BI332" s="145">
        <f t="shared" si="38"/>
        <v>0</v>
      </c>
      <c r="BJ332" s="17" t="s">
        <v>86</v>
      </c>
      <c r="BK332" s="145">
        <f t="shared" si="39"/>
        <v>0</v>
      </c>
      <c r="BL332" s="17" t="s">
        <v>309</v>
      </c>
      <c r="BM332" s="144" t="s">
        <v>758</v>
      </c>
    </row>
    <row r="333" spans="2:65" s="1" customFormat="1" ht="24.2" customHeight="1">
      <c r="B333" s="32"/>
      <c r="C333" s="165" t="s">
        <v>759</v>
      </c>
      <c r="D333" s="165" t="s">
        <v>165</v>
      </c>
      <c r="E333" s="166" t="s">
        <v>760</v>
      </c>
      <c r="F333" s="167" t="s">
        <v>761</v>
      </c>
      <c r="G333" s="168" t="s">
        <v>314</v>
      </c>
      <c r="H333" s="169">
        <v>2</v>
      </c>
      <c r="I333" s="170"/>
      <c r="J333" s="171">
        <f t="shared" si="30"/>
        <v>0</v>
      </c>
      <c r="K333" s="167" t="s">
        <v>1</v>
      </c>
      <c r="L333" s="172"/>
      <c r="M333" s="173" t="s">
        <v>1</v>
      </c>
      <c r="N333" s="174" t="s">
        <v>43</v>
      </c>
      <c r="P333" s="148">
        <f t="shared" si="31"/>
        <v>0</v>
      </c>
      <c r="Q333" s="148">
        <v>4.2000000000000002E-4</v>
      </c>
      <c r="R333" s="148">
        <f t="shared" si="32"/>
        <v>8.4000000000000003E-4</v>
      </c>
      <c r="S333" s="148">
        <v>0</v>
      </c>
      <c r="T333" s="149">
        <f t="shared" si="33"/>
        <v>0</v>
      </c>
      <c r="AR333" s="144" t="s">
        <v>315</v>
      </c>
      <c r="AT333" s="144" t="s">
        <v>165</v>
      </c>
      <c r="AU333" s="144" t="s">
        <v>86</v>
      </c>
      <c r="AY333" s="17" t="s">
        <v>132</v>
      </c>
      <c r="BE333" s="145">
        <f t="shared" si="34"/>
        <v>0</v>
      </c>
      <c r="BF333" s="145">
        <f t="shared" si="35"/>
        <v>0</v>
      </c>
      <c r="BG333" s="145">
        <f t="shared" si="36"/>
        <v>0</v>
      </c>
      <c r="BH333" s="145">
        <f t="shared" si="37"/>
        <v>0</v>
      </c>
      <c r="BI333" s="145">
        <f t="shared" si="38"/>
        <v>0</v>
      </c>
      <c r="BJ333" s="17" t="s">
        <v>86</v>
      </c>
      <c r="BK333" s="145">
        <f t="shared" si="39"/>
        <v>0</v>
      </c>
      <c r="BL333" s="17" t="s">
        <v>309</v>
      </c>
      <c r="BM333" s="144" t="s">
        <v>762</v>
      </c>
    </row>
    <row r="334" spans="2:65" s="1" customFormat="1" ht="24.2" customHeight="1">
      <c r="B334" s="32"/>
      <c r="C334" s="132" t="s">
        <v>763</v>
      </c>
      <c r="D334" s="132" t="s">
        <v>135</v>
      </c>
      <c r="E334" s="133" t="s">
        <v>764</v>
      </c>
      <c r="F334" s="134" t="s">
        <v>765</v>
      </c>
      <c r="G334" s="135" t="s">
        <v>314</v>
      </c>
      <c r="H334" s="136">
        <v>6</v>
      </c>
      <c r="I334" s="137"/>
      <c r="J334" s="138">
        <f t="shared" ref="J334:J365" si="40">ROUND(I334*H334,2)</f>
        <v>0</v>
      </c>
      <c r="K334" s="134" t="s">
        <v>154</v>
      </c>
      <c r="L334" s="32"/>
      <c r="M334" s="146" t="s">
        <v>1</v>
      </c>
      <c r="N334" s="147" t="s">
        <v>43</v>
      </c>
      <c r="P334" s="148">
        <f t="shared" ref="P334:P365" si="41">O334*H334</f>
        <v>0</v>
      </c>
      <c r="Q334" s="148">
        <v>1.08E-3</v>
      </c>
      <c r="R334" s="148">
        <f t="shared" ref="R334:R365" si="42">Q334*H334</f>
        <v>6.4799999999999996E-3</v>
      </c>
      <c r="S334" s="148">
        <v>0</v>
      </c>
      <c r="T334" s="149">
        <f t="shared" ref="T334:T365" si="43">S334*H334</f>
        <v>0</v>
      </c>
      <c r="AR334" s="144" t="s">
        <v>309</v>
      </c>
      <c r="AT334" s="144" t="s">
        <v>135</v>
      </c>
      <c r="AU334" s="144" t="s">
        <v>86</v>
      </c>
      <c r="AY334" s="17" t="s">
        <v>132</v>
      </c>
      <c r="BE334" s="145">
        <f t="shared" ref="BE334:BE349" si="44">IF(N334="základní",J334,0)</f>
        <v>0</v>
      </c>
      <c r="BF334" s="145">
        <f t="shared" ref="BF334:BF349" si="45">IF(N334="snížená",J334,0)</f>
        <v>0</v>
      </c>
      <c r="BG334" s="145">
        <f t="shared" ref="BG334:BG349" si="46">IF(N334="zákl. přenesená",J334,0)</f>
        <v>0</v>
      </c>
      <c r="BH334" s="145">
        <f t="shared" ref="BH334:BH349" si="47">IF(N334="sníž. přenesená",J334,0)</f>
        <v>0</v>
      </c>
      <c r="BI334" s="145">
        <f t="shared" ref="BI334:BI349" si="48">IF(N334="nulová",J334,0)</f>
        <v>0</v>
      </c>
      <c r="BJ334" s="17" t="s">
        <v>86</v>
      </c>
      <c r="BK334" s="145">
        <f t="shared" ref="BK334:BK349" si="49">ROUND(I334*H334,2)</f>
        <v>0</v>
      </c>
      <c r="BL334" s="17" t="s">
        <v>309</v>
      </c>
      <c r="BM334" s="144" t="s">
        <v>766</v>
      </c>
    </row>
    <row r="335" spans="2:65" s="1" customFormat="1" ht="24.2" customHeight="1">
      <c r="B335" s="32"/>
      <c r="C335" s="165" t="s">
        <v>767</v>
      </c>
      <c r="D335" s="165" t="s">
        <v>165</v>
      </c>
      <c r="E335" s="166" t="s">
        <v>768</v>
      </c>
      <c r="F335" s="167" t="s">
        <v>769</v>
      </c>
      <c r="G335" s="168" t="s">
        <v>314</v>
      </c>
      <c r="H335" s="169">
        <v>6</v>
      </c>
      <c r="I335" s="170"/>
      <c r="J335" s="171">
        <f t="shared" si="40"/>
        <v>0</v>
      </c>
      <c r="K335" s="167" t="s">
        <v>1</v>
      </c>
      <c r="L335" s="172"/>
      <c r="M335" s="173" t="s">
        <v>1</v>
      </c>
      <c r="N335" s="174" t="s">
        <v>43</v>
      </c>
      <c r="P335" s="148">
        <f t="shared" si="41"/>
        <v>0</v>
      </c>
      <c r="Q335" s="148">
        <v>2.4799999999999999E-2</v>
      </c>
      <c r="R335" s="148">
        <f t="shared" si="42"/>
        <v>0.14879999999999999</v>
      </c>
      <c r="S335" s="148">
        <v>0</v>
      </c>
      <c r="T335" s="149">
        <f t="shared" si="43"/>
        <v>0</v>
      </c>
      <c r="AR335" s="144" t="s">
        <v>315</v>
      </c>
      <c r="AT335" s="144" t="s">
        <v>165</v>
      </c>
      <c r="AU335" s="144" t="s">
        <v>86</v>
      </c>
      <c r="AY335" s="17" t="s">
        <v>132</v>
      </c>
      <c r="BE335" s="145">
        <f t="shared" si="44"/>
        <v>0</v>
      </c>
      <c r="BF335" s="145">
        <f t="shared" si="45"/>
        <v>0</v>
      </c>
      <c r="BG335" s="145">
        <f t="shared" si="46"/>
        <v>0</v>
      </c>
      <c r="BH335" s="145">
        <f t="shared" si="47"/>
        <v>0</v>
      </c>
      <c r="BI335" s="145">
        <f t="shared" si="48"/>
        <v>0</v>
      </c>
      <c r="BJ335" s="17" t="s">
        <v>86</v>
      </c>
      <c r="BK335" s="145">
        <f t="shared" si="49"/>
        <v>0</v>
      </c>
      <c r="BL335" s="17" t="s">
        <v>309</v>
      </c>
      <c r="BM335" s="144" t="s">
        <v>770</v>
      </c>
    </row>
    <row r="336" spans="2:65" s="1" customFormat="1" ht="24.2" customHeight="1">
      <c r="B336" s="32"/>
      <c r="C336" s="132" t="s">
        <v>771</v>
      </c>
      <c r="D336" s="132" t="s">
        <v>135</v>
      </c>
      <c r="E336" s="133" t="s">
        <v>772</v>
      </c>
      <c r="F336" s="134" t="s">
        <v>773</v>
      </c>
      <c r="G336" s="135" t="s">
        <v>314</v>
      </c>
      <c r="H336" s="136">
        <v>7</v>
      </c>
      <c r="I336" s="137"/>
      <c r="J336" s="138">
        <f t="shared" si="40"/>
        <v>0</v>
      </c>
      <c r="K336" s="134" t="s">
        <v>154</v>
      </c>
      <c r="L336" s="32"/>
      <c r="M336" s="146" t="s">
        <v>1</v>
      </c>
      <c r="N336" s="147" t="s">
        <v>43</v>
      </c>
      <c r="P336" s="148">
        <f t="shared" si="41"/>
        <v>0</v>
      </c>
      <c r="Q336" s="148">
        <v>1.66E-3</v>
      </c>
      <c r="R336" s="148">
        <f t="shared" si="42"/>
        <v>1.162E-2</v>
      </c>
      <c r="S336" s="148">
        <v>0</v>
      </c>
      <c r="T336" s="149">
        <f t="shared" si="43"/>
        <v>0</v>
      </c>
      <c r="AR336" s="144" t="s">
        <v>309</v>
      </c>
      <c r="AT336" s="144" t="s">
        <v>135</v>
      </c>
      <c r="AU336" s="144" t="s">
        <v>86</v>
      </c>
      <c r="AY336" s="17" t="s">
        <v>132</v>
      </c>
      <c r="BE336" s="145">
        <f t="shared" si="44"/>
        <v>0</v>
      </c>
      <c r="BF336" s="145">
        <f t="shared" si="45"/>
        <v>0</v>
      </c>
      <c r="BG336" s="145">
        <f t="shared" si="46"/>
        <v>0</v>
      </c>
      <c r="BH336" s="145">
        <f t="shared" si="47"/>
        <v>0</v>
      </c>
      <c r="BI336" s="145">
        <f t="shared" si="48"/>
        <v>0</v>
      </c>
      <c r="BJ336" s="17" t="s">
        <v>86</v>
      </c>
      <c r="BK336" s="145">
        <f t="shared" si="49"/>
        <v>0</v>
      </c>
      <c r="BL336" s="17" t="s">
        <v>309</v>
      </c>
      <c r="BM336" s="144" t="s">
        <v>774</v>
      </c>
    </row>
    <row r="337" spans="2:65" s="1" customFormat="1" ht="24.2" customHeight="1">
      <c r="B337" s="32"/>
      <c r="C337" s="165" t="s">
        <v>775</v>
      </c>
      <c r="D337" s="165" t="s">
        <v>165</v>
      </c>
      <c r="E337" s="166" t="s">
        <v>776</v>
      </c>
      <c r="F337" s="167" t="s">
        <v>777</v>
      </c>
      <c r="G337" s="168" t="s">
        <v>314</v>
      </c>
      <c r="H337" s="169">
        <v>7</v>
      </c>
      <c r="I337" s="170"/>
      <c r="J337" s="171">
        <f t="shared" si="40"/>
        <v>0</v>
      </c>
      <c r="K337" s="167" t="s">
        <v>1</v>
      </c>
      <c r="L337" s="172"/>
      <c r="M337" s="173" t="s">
        <v>1</v>
      </c>
      <c r="N337" s="174" t="s">
        <v>43</v>
      </c>
      <c r="P337" s="148">
        <f t="shared" si="41"/>
        <v>0</v>
      </c>
      <c r="Q337" s="148">
        <v>2.4799999999999999E-2</v>
      </c>
      <c r="R337" s="148">
        <f t="shared" si="42"/>
        <v>0.1736</v>
      </c>
      <c r="S337" s="148">
        <v>0</v>
      </c>
      <c r="T337" s="149">
        <f t="shared" si="43"/>
        <v>0</v>
      </c>
      <c r="AR337" s="144" t="s">
        <v>315</v>
      </c>
      <c r="AT337" s="144" t="s">
        <v>165</v>
      </c>
      <c r="AU337" s="144" t="s">
        <v>86</v>
      </c>
      <c r="AY337" s="17" t="s">
        <v>132</v>
      </c>
      <c r="BE337" s="145">
        <f t="shared" si="44"/>
        <v>0</v>
      </c>
      <c r="BF337" s="145">
        <f t="shared" si="45"/>
        <v>0</v>
      </c>
      <c r="BG337" s="145">
        <f t="shared" si="46"/>
        <v>0</v>
      </c>
      <c r="BH337" s="145">
        <f t="shared" si="47"/>
        <v>0</v>
      </c>
      <c r="BI337" s="145">
        <f t="shared" si="48"/>
        <v>0</v>
      </c>
      <c r="BJ337" s="17" t="s">
        <v>86</v>
      </c>
      <c r="BK337" s="145">
        <f t="shared" si="49"/>
        <v>0</v>
      </c>
      <c r="BL337" s="17" t="s">
        <v>309</v>
      </c>
      <c r="BM337" s="144" t="s">
        <v>778</v>
      </c>
    </row>
    <row r="338" spans="2:65" s="1" customFormat="1" ht="16.5" customHeight="1">
      <c r="B338" s="32"/>
      <c r="C338" s="132" t="s">
        <v>779</v>
      </c>
      <c r="D338" s="132" t="s">
        <v>135</v>
      </c>
      <c r="E338" s="133" t="s">
        <v>780</v>
      </c>
      <c r="F338" s="134" t="s">
        <v>781</v>
      </c>
      <c r="G338" s="135" t="s">
        <v>314</v>
      </c>
      <c r="H338" s="136">
        <v>9</v>
      </c>
      <c r="I338" s="137"/>
      <c r="J338" s="138">
        <f t="shared" si="40"/>
        <v>0</v>
      </c>
      <c r="K338" s="134" t="s">
        <v>154</v>
      </c>
      <c r="L338" s="32"/>
      <c r="M338" s="146" t="s">
        <v>1</v>
      </c>
      <c r="N338" s="147" t="s">
        <v>43</v>
      </c>
      <c r="P338" s="148">
        <f t="shared" si="41"/>
        <v>0</v>
      </c>
      <c r="Q338" s="148">
        <v>2.0000000000000002E-5</v>
      </c>
      <c r="R338" s="148">
        <f t="shared" si="42"/>
        <v>1.8000000000000001E-4</v>
      </c>
      <c r="S338" s="148">
        <v>0</v>
      </c>
      <c r="T338" s="149">
        <f t="shared" si="43"/>
        <v>0</v>
      </c>
      <c r="AR338" s="144" t="s">
        <v>309</v>
      </c>
      <c r="AT338" s="144" t="s">
        <v>135</v>
      </c>
      <c r="AU338" s="144" t="s">
        <v>86</v>
      </c>
      <c r="AY338" s="17" t="s">
        <v>132</v>
      </c>
      <c r="BE338" s="145">
        <f t="shared" si="44"/>
        <v>0</v>
      </c>
      <c r="BF338" s="145">
        <f t="shared" si="45"/>
        <v>0</v>
      </c>
      <c r="BG338" s="145">
        <f t="shared" si="46"/>
        <v>0</v>
      </c>
      <c r="BH338" s="145">
        <f t="shared" si="47"/>
        <v>0</v>
      </c>
      <c r="BI338" s="145">
        <f t="shared" si="48"/>
        <v>0</v>
      </c>
      <c r="BJ338" s="17" t="s">
        <v>86</v>
      </c>
      <c r="BK338" s="145">
        <f t="shared" si="49"/>
        <v>0</v>
      </c>
      <c r="BL338" s="17" t="s">
        <v>309</v>
      </c>
      <c r="BM338" s="144" t="s">
        <v>782</v>
      </c>
    </row>
    <row r="339" spans="2:65" s="1" customFormat="1" ht="21.75" customHeight="1">
      <c r="B339" s="32"/>
      <c r="C339" s="165" t="s">
        <v>783</v>
      </c>
      <c r="D339" s="165" t="s">
        <v>165</v>
      </c>
      <c r="E339" s="166" t="s">
        <v>784</v>
      </c>
      <c r="F339" s="167" t="s">
        <v>785</v>
      </c>
      <c r="G339" s="168" t="s">
        <v>314</v>
      </c>
      <c r="H339" s="169">
        <v>6</v>
      </c>
      <c r="I339" s="170"/>
      <c r="J339" s="171">
        <f t="shared" si="40"/>
        <v>0</v>
      </c>
      <c r="K339" s="167" t="s">
        <v>1</v>
      </c>
      <c r="L339" s="172"/>
      <c r="M339" s="173" t="s">
        <v>1</v>
      </c>
      <c r="N339" s="174" t="s">
        <v>43</v>
      </c>
      <c r="P339" s="148">
        <f t="shared" si="41"/>
        <v>0</v>
      </c>
      <c r="Q339" s="148">
        <v>4.2000000000000002E-4</v>
      </c>
      <c r="R339" s="148">
        <f t="shared" si="42"/>
        <v>2.5200000000000001E-3</v>
      </c>
      <c r="S339" s="148">
        <v>0</v>
      </c>
      <c r="T339" s="149">
        <f t="shared" si="43"/>
        <v>0</v>
      </c>
      <c r="AR339" s="144" t="s">
        <v>315</v>
      </c>
      <c r="AT339" s="144" t="s">
        <v>165</v>
      </c>
      <c r="AU339" s="144" t="s">
        <v>86</v>
      </c>
      <c r="AY339" s="17" t="s">
        <v>132</v>
      </c>
      <c r="BE339" s="145">
        <f t="shared" si="44"/>
        <v>0</v>
      </c>
      <c r="BF339" s="145">
        <f t="shared" si="45"/>
        <v>0</v>
      </c>
      <c r="BG339" s="145">
        <f t="shared" si="46"/>
        <v>0</v>
      </c>
      <c r="BH339" s="145">
        <f t="shared" si="47"/>
        <v>0</v>
      </c>
      <c r="BI339" s="145">
        <f t="shared" si="48"/>
        <v>0</v>
      </c>
      <c r="BJ339" s="17" t="s">
        <v>86</v>
      </c>
      <c r="BK339" s="145">
        <f t="shared" si="49"/>
        <v>0</v>
      </c>
      <c r="BL339" s="17" t="s">
        <v>309</v>
      </c>
      <c r="BM339" s="144" t="s">
        <v>786</v>
      </c>
    </row>
    <row r="340" spans="2:65" s="1" customFormat="1" ht="16.5" customHeight="1">
      <c r="B340" s="32"/>
      <c r="C340" s="165" t="s">
        <v>787</v>
      </c>
      <c r="D340" s="165" t="s">
        <v>165</v>
      </c>
      <c r="E340" s="166" t="s">
        <v>788</v>
      </c>
      <c r="F340" s="167" t="s">
        <v>789</v>
      </c>
      <c r="G340" s="168" t="s">
        <v>314</v>
      </c>
      <c r="H340" s="169">
        <v>1</v>
      </c>
      <c r="I340" s="170"/>
      <c r="J340" s="171">
        <f t="shared" si="40"/>
        <v>0</v>
      </c>
      <c r="K340" s="167" t="s">
        <v>1</v>
      </c>
      <c r="L340" s="172"/>
      <c r="M340" s="173" t="s">
        <v>1</v>
      </c>
      <c r="N340" s="174" t="s">
        <v>43</v>
      </c>
      <c r="P340" s="148">
        <f t="shared" si="41"/>
        <v>0</v>
      </c>
      <c r="Q340" s="148">
        <v>8.0000000000000007E-5</v>
      </c>
      <c r="R340" s="148">
        <f t="shared" si="42"/>
        <v>8.0000000000000007E-5</v>
      </c>
      <c r="S340" s="148">
        <v>0</v>
      </c>
      <c r="T340" s="149">
        <f t="shared" si="43"/>
        <v>0</v>
      </c>
      <c r="AR340" s="144" t="s">
        <v>315</v>
      </c>
      <c r="AT340" s="144" t="s">
        <v>165</v>
      </c>
      <c r="AU340" s="144" t="s">
        <v>86</v>
      </c>
      <c r="AY340" s="17" t="s">
        <v>132</v>
      </c>
      <c r="BE340" s="145">
        <f t="shared" si="44"/>
        <v>0</v>
      </c>
      <c r="BF340" s="145">
        <f t="shared" si="45"/>
        <v>0</v>
      </c>
      <c r="BG340" s="145">
        <f t="shared" si="46"/>
        <v>0</v>
      </c>
      <c r="BH340" s="145">
        <f t="shared" si="47"/>
        <v>0</v>
      </c>
      <c r="BI340" s="145">
        <f t="shared" si="48"/>
        <v>0</v>
      </c>
      <c r="BJ340" s="17" t="s">
        <v>86</v>
      </c>
      <c r="BK340" s="145">
        <f t="shared" si="49"/>
        <v>0</v>
      </c>
      <c r="BL340" s="17" t="s">
        <v>309</v>
      </c>
      <c r="BM340" s="144" t="s">
        <v>790</v>
      </c>
    </row>
    <row r="341" spans="2:65" s="1" customFormat="1" ht="21.75" customHeight="1">
      <c r="B341" s="32"/>
      <c r="C341" s="165" t="s">
        <v>791</v>
      </c>
      <c r="D341" s="165" t="s">
        <v>165</v>
      </c>
      <c r="E341" s="166" t="s">
        <v>792</v>
      </c>
      <c r="F341" s="167" t="s">
        <v>793</v>
      </c>
      <c r="G341" s="168" t="s">
        <v>314</v>
      </c>
      <c r="H341" s="169">
        <v>1</v>
      </c>
      <c r="I341" s="170"/>
      <c r="J341" s="171">
        <f t="shared" si="40"/>
        <v>0</v>
      </c>
      <c r="K341" s="167" t="s">
        <v>1</v>
      </c>
      <c r="L341" s="172"/>
      <c r="M341" s="173" t="s">
        <v>1</v>
      </c>
      <c r="N341" s="174" t="s">
        <v>43</v>
      </c>
      <c r="P341" s="148">
        <f t="shared" si="41"/>
        <v>0</v>
      </c>
      <c r="Q341" s="148">
        <v>2.3000000000000001E-4</v>
      </c>
      <c r="R341" s="148">
        <f t="shared" si="42"/>
        <v>2.3000000000000001E-4</v>
      </c>
      <c r="S341" s="148">
        <v>0</v>
      </c>
      <c r="T341" s="149">
        <f t="shared" si="43"/>
        <v>0</v>
      </c>
      <c r="AR341" s="144" t="s">
        <v>315</v>
      </c>
      <c r="AT341" s="144" t="s">
        <v>165</v>
      </c>
      <c r="AU341" s="144" t="s">
        <v>86</v>
      </c>
      <c r="AY341" s="17" t="s">
        <v>132</v>
      </c>
      <c r="BE341" s="145">
        <f t="shared" si="44"/>
        <v>0</v>
      </c>
      <c r="BF341" s="145">
        <f t="shared" si="45"/>
        <v>0</v>
      </c>
      <c r="BG341" s="145">
        <f t="shared" si="46"/>
        <v>0</v>
      </c>
      <c r="BH341" s="145">
        <f t="shared" si="47"/>
        <v>0</v>
      </c>
      <c r="BI341" s="145">
        <f t="shared" si="48"/>
        <v>0</v>
      </c>
      <c r="BJ341" s="17" t="s">
        <v>86</v>
      </c>
      <c r="BK341" s="145">
        <f t="shared" si="49"/>
        <v>0</v>
      </c>
      <c r="BL341" s="17" t="s">
        <v>309</v>
      </c>
      <c r="BM341" s="144" t="s">
        <v>794</v>
      </c>
    </row>
    <row r="342" spans="2:65" s="1" customFormat="1" ht="16.5" customHeight="1">
      <c r="B342" s="32"/>
      <c r="C342" s="165" t="s">
        <v>795</v>
      </c>
      <c r="D342" s="165" t="s">
        <v>165</v>
      </c>
      <c r="E342" s="166" t="s">
        <v>796</v>
      </c>
      <c r="F342" s="167" t="s">
        <v>797</v>
      </c>
      <c r="G342" s="168" t="s">
        <v>314</v>
      </c>
      <c r="H342" s="169">
        <v>1</v>
      </c>
      <c r="I342" s="170"/>
      <c r="J342" s="171">
        <f t="shared" si="40"/>
        <v>0</v>
      </c>
      <c r="K342" s="167" t="s">
        <v>1</v>
      </c>
      <c r="L342" s="172"/>
      <c r="M342" s="173" t="s">
        <v>1</v>
      </c>
      <c r="N342" s="174" t="s">
        <v>43</v>
      </c>
      <c r="P342" s="148">
        <f t="shared" si="41"/>
        <v>0</v>
      </c>
      <c r="Q342" s="148">
        <v>8.0000000000000007E-5</v>
      </c>
      <c r="R342" s="148">
        <f t="shared" si="42"/>
        <v>8.0000000000000007E-5</v>
      </c>
      <c r="S342" s="148">
        <v>0</v>
      </c>
      <c r="T342" s="149">
        <f t="shared" si="43"/>
        <v>0</v>
      </c>
      <c r="AR342" s="144" t="s">
        <v>315</v>
      </c>
      <c r="AT342" s="144" t="s">
        <v>165</v>
      </c>
      <c r="AU342" s="144" t="s">
        <v>86</v>
      </c>
      <c r="AY342" s="17" t="s">
        <v>132</v>
      </c>
      <c r="BE342" s="145">
        <f t="shared" si="44"/>
        <v>0</v>
      </c>
      <c r="BF342" s="145">
        <f t="shared" si="45"/>
        <v>0</v>
      </c>
      <c r="BG342" s="145">
        <f t="shared" si="46"/>
        <v>0</v>
      </c>
      <c r="BH342" s="145">
        <f t="shared" si="47"/>
        <v>0</v>
      </c>
      <c r="BI342" s="145">
        <f t="shared" si="48"/>
        <v>0</v>
      </c>
      <c r="BJ342" s="17" t="s">
        <v>86</v>
      </c>
      <c r="BK342" s="145">
        <f t="shared" si="49"/>
        <v>0</v>
      </c>
      <c r="BL342" s="17" t="s">
        <v>309</v>
      </c>
      <c r="BM342" s="144" t="s">
        <v>798</v>
      </c>
    </row>
    <row r="343" spans="2:65" s="1" customFormat="1" ht="24.2" customHeight="1">
      <c r="B343" s="32"/>
      <c r="C343" s="132" t="s">
        <v>799</v>
      </c>
      <c r="D343" s="132" t="s">
        <v>135</v>
      </c>
      <c r="E343" s="133" t="s">
        <v>800</v>
      </c>
      <c r="F343" s="134" t="s">
        <v>801</v>
      </c>
      <c r="G343" s="135" t="s">
        <v>189</v>
      </c>
      <c r="H343" s="136">
        <v>20.3</v>
      </c>
      <c r="I343" s="137"/>
      <c r="J343" s="138">
        <f t="shared" si="40"/>
        <v>0</v>
      </c>
      <c r="K343" s="134" t="s">
        <v>154</v>
      </c>
      <c r="L343" s="32"/>
      <c r="M343" s="146" t="s">
        <v>1</v>
      </c>
      <c r="N343" s="147" t="s">
        <v>43</v>
      </c>
      <c r="P343" s="148">
        <f t="shared" si="41"/>
        <v>0</v>
      </c>
      <c r="Q343" s="148">
        <v>0</v>
      </c>
      <c r="R343" s="148">
        <f t="shared" si="42"/>
        <v>0</v>
      </c>
      <c r="S343" s="148">
        <v>0</v>
      </c>
      <c r="T343" s="149">
        <f t="shared" si="43"/>
        <v>0</v>
      </c>
      <c r="AR343" s="144" t="s">
        <v>309</v>
      </c>
      <c r="AT343" s="144" t="s">
        <v>135</v>
      </c>
      <c r="AU343" s="144" t="s">
        <v>86</v>
      </c>
      <c r="AY343" s="17" t="s">
        <v>132</v>
      </c>
      <c r="BE343" s="145">
        <f t="shared" si="44"/>
        <v>0</v>
      </c>
      <c r="BF343" s="145">
        <f t="shared" si="45"/>
        <v>0</v>
      </c>
      <c r="BG343" s="145">
        <f t="shared" si="46"/>
        <v>0</v>
      </c>
      <c r="BH343" s="145">
        <f t="shared" si="47"/>
        <v>0</v>
      </c>
      <c r="BI343" s="145">
        <f t="shared" si="48"/>
        <v>0</v>
      </c>
      <c r="BJ343" s="17" t="s">
        <v>86</v>
      </c>
      <c r="BK343" s="145">
        <f t="shared" si="49"/>
        <v>0</v>
      </c>
      <c r="BL343" s="17" t="s">
        <v>309</v>
      </c>
      <c r="BM343" s="144" t="s">
        <v>802</v>
      </c>
    </row>
    <row r="344" spans="2:65" s="1" customFormat="1" ht="21.75" customHeight="1">
      <c r="B344" s="32"/>
      <c r="C344" s="165" t="s">
        <v>803</v>
      </c>
      <c r="D344" s="165" t="s">
        <v>165</v>
      </c>
      <c r="E344" s="166" t="s">
        <v>804</v>
      </c>
      <c r="F344" s="167" t="s">
        <v>805</v>
      </c>
      <c r="G344" s="168" t="s">
        <v>189</v>
      </c>
      <c r="H344" s="169">
        <v>20.3</v>
      </c>
      <c r="I344" s="170"/>
      <c r="J344" s="171">
        <f t="shared" si="40"/>
        <v>0</v>
      </c>
      <c r="K344" s="167" t="s">
        <v>154</v>
      </c>
      <c r="L344" s="172"/>
      <c r="M344" s="173" t="s">
        <v>1</v>
      </c>
      <c r="N344" s="174" t="s">
        <v>43</v>
      </c>
      <c r="P344" s="148">
        <f t="shared" si="41"/>
        <v>0</v>
      </c>
      <c r="Q344" s="148">
        <v>8.1999999999999998E-4</v>
      </c>
      <c r="R344" s="148">
        <f t="shared" si="42"/>
        <v>1.6646000000000001E-2</v>
      </c>
      <c r="S344" s="148">
        <v>0</v>
      </c>
      <c r="T344" s="149">
        <f t="shared" si="43"/>
        <v>0</v>
      </c>
      <c r="AR344" s="144" t="s">
        <v>315</v>
      </c>
      <c r="AT344" s="144" t="s">
        <v>165</v>
      </c>
      <c r="AU344" s="144" t="s">
        <v>86</v>
      </c>
      <c r="AY344" s="17" t="s">
        <v>132</v>
      </c>
      <c r="BE344" s="145">
        <f t="shared" si="44"/>
        <v>0</v>
      </c>
      <c r="BF344" s="145">
        <f t="shared" si="45"/>
        <v>0</v>
      </c>
      <c r="BG344" s="145">
        <f t="shared" si="46"/>
        <v>0</v>
      </c>
      <c r="BH344" s="145">
        <f t="shared" si="47"/>
        <v>0</v>
      </c>
      <c r="BI344" s="145">
        <f t="shared" si="48"/>
        <v>0</v>
      </c>
      <c r="BJ344" s="17" t="s">
        <v>86</v>
      </c>
      <c r="BK344" s="145">
        <f t="shared" si="49"/>
        <v>0</v>
      </c>
      <c r="BL344" s="17" t="s">
        <v>309</v>
      </c>
      <c r="BM344" s="144" t="s">
        <v>806</v>
      </c>
    </row>
    <row r="345" spans="2:65" s="1" customFormat="1" ht="24.2" customHeight="1">
      <c r="B345" s="32"/>
      <c r="C345" s="132" t="s">
        <v>807</v>
      </c>
      <c r="D345" s="132" t="s">
        <v>135</v>
      </c>
      <c r="E345" s="133" t="s">
        <v>808</v>
      </c>
      <c r="F345" s="134" t="s">
        <v>809</v>
      </c>
      <c r="G345" s="135" t="s">
        <v>189</v>
      </c>
      <c r="H345" s="136">
        <v>25</v>
      </c>
      <c r="I345" s="137"/>
      <c r="J345" s="138">
        <f t="shared" si="40"/>
        <v>0</v>
      </c>
      <c r="K345" s="134" t="s">
        <v>154</v>
      </c>
      <c r="L345" s="32"/>
      <c r="M345" s="146" t="s">
        <v>1</v>
      </c>
      <c r="N345" s="147" t="s">
        <v>43</v>
      </c>
      <c r="P345" s="148">
        <f t="shared" si="41"/>
        <v>0</v>
      </c>
      <c r="Q345" s="148">
        <v>0</v>
      </c>
      <c r="R345" s="148">
        <f t="shared" si="42"/>
        <v>0</v>
      </c>
      <c r="S345" s="148">
        <v>0</v>
      </c>
      <c r="T345" s="149">
        <f t="shared" si="43"/>
        <v>0</v>
      </c>
      <c r="AR345" s="144" t="s">
        <v>309</v>
      </c>
      <c r="AT345" s="144" t="s">
        <v>135</v>
      </c>
      <c r="AU345" s="144" t="s">
        <v>86</v>
      </c>
      <c r="AY345" s="17" t="s">
        <v>132</v>
      </c>
      <c r="BE345" s="145">
        <f t="shared" si="44"/>
        <v>0</v>
      </c>
      <c r="BF345" s="145">
        <f t="shared" si="45"/>
        <v>0</v>
      </c>
      <c r="BG345" s="145">
        <f t="shared" si="46"/>
        <v>0</v>
      </c>
      <c r="BH345" s="145">
        <f t="shared" si="47"/>
        <v>0</v>
      </c>
      <c r="BI345" s="145">
        <f t="shared" si="48"/>
        <v>0</v>
      </c>
      <c r="BJ345" s="17" t="s">
        <v>86</v>
      </c>
      <c r="BK345" s="145">
        <f t="shared" si="49"/>
        <v>0</v>
      </c>
      <c r="BL345" s="17" t="s">
        <v>309</v>
      </c>
      <c r="BM345" s="144" t="s">
        <v>810</v>
      </c>
    </row>
    <row r="346" spans="2:65" s="1" customFormat="1" ht="21.75" customHeight="1">
      <c r="B346" s="32"/>
      <c r="C346" s="165" t="s">
        <v>811</v>
      </c>
      <c r="D346" s="165" t="s">
        <v>165</v>
      </c>
      <c r="E346" s="166" t="s">
        <v>812</v>
      </c>
      <c r="F346" s="167" t="s">
        <v>813</v>
      </c>
      <c r="G346" s="168" t="s">
        <v>189</v>
      </c>
      <c r="H346" s="169">
        <v>25</v>
      </c>
      <c r="I346" s="170"/>
      <c r="J346" s="171">
        <f t="shared" si="40"/>
        <v>0</v>
      </c>
      <c r="K346" s="167" t="s">
        <v>154</v>
      </c>
      <c r="L346" s="172"/>
      <c r="M346" s="173" t="s">
        <v>1</v>
      </c>
      <c r="N346" s="174" t="s">
        <v>43</v>
      </c>
      <c r="P346" s="148">
        <f t="shared" si="41"/>
        <v>0</v>
      </c>
      <c r="Q346" s="148">
        <v>1.0499999999999999E-3</v>
      </c>
      <c r="R346" s="148">
        <f t="shared" si="42"/>
        <v>2.6249999999999999E-2</v>
      </c>
      <c r="S346" s="148">
        <v>0</v>
      </c>
      <c r="T346" s="149">
        <f t="shared" si="43"/>
        <v>0</v>
      </c>
      <c r="AR346" s="144" t="s">
        <v>315</v>
      </c>
      <c r="AT346" s="144" t="s">
        <v>165</v>
      </c>
      <c r="AU346" s="144" t="s">
        <v>86</v>
      </c>
      <c r="AY346" s="17" t="s">
        <v>132</v>
      </c>
      <c r="BE346" s="145">
        <f t="shared" si="44"/>
        <v>0</v>
      </c>
      <c r="BF346" s="145">
        <f t="shared" si="45"/>
        <v>0</v>
      </c>
      <c r="BG346" s="145">
        <f t="shared" si="46"/>
        <v>0</v>
      </c>
      <c r="BH346" s="145">
        <f t="shared" si="47"/>
        <v>0</v>
      </c>
      <c r="BI346" s="145">
        <f t="shared" si="48"/>
        <v>0</v>
      </c>
      <c r="BJ346" s="17" t="s">
        <v>86</v>
      </c>
      <c r="BK346" s="145">
        <f t="shared" si="49"/>
        <v>0</v>
      </c>
      <c r="BL346" s="17" t="s">
        <v>309</v>
      </c>
      <c r="BM346" s="144" t="s">
        <v>814</v>
      </c>
    </row>
    <row r="347" spans="2:65" s="1" customFormat="1" ht="24.2" customHeight="1">
      <c r="B347" s="32"/>
      <c r="C347" s="132" t="s">
        <v>815</v>
      </c>
      <c r="D347" s="132" t="s">
        <v>135</v>
      </c>
      <c r="E347" s="133" t="s">
        <v>816</v>
      </c>
      <c r="F347" s="134" t="s">
        <v>817</v>
      </c>
      <c r="G347" s="135" t="s">
        <v>189</v>
      </c>
      <c r="H347" s="136">
        <v>1.2</v>
      </c>
      <c r="I347" s="137"/>
      <c r="J347" s="138">
        <f t="shared" si="40"/>
        <v>0</v>
      </c>
      <c r="K347" s="134" t="s">
        <v>154</v>
      </c>
      <c r="L347" s="32"/>
      <c r="M347" s="146" t="s">
        <v>1</v>
      </c>
      <c r="N347" s="147" t="s">
        <v>43</v>
      </c>
      <c r="P347" s="148">
        <f t="shared" si="41"/>
        <v>0</v>
      </c>
      <c r="Q347" s="148">
        <v>0</v>
      </c>
      <c r="R347" s="148">
        <f t="shared" si="42"/>
        <v>0</v>
      </c>
      <c r="S347" s="148">
        <v>0</v>
      </c>
      <c r="T347" s="149">
        <f t="shared" si="43"/>
        <v>0</v>
      </c>
      <c r="AR347" s="144" t="s">
        <v>309</v>
      </c>
      <c r="AT347" s="144" t="s">
        <v>135</v>
      </c>
      <c r="AU347" s="144" t="s">
        <v>86</v>
      </c>
      <c r="AY347" s="17" t="s">
        <v>132</v>
      </c>
      <c r="BE347" s="145">
        <f t="shared" si="44"/>
        <v>0</v>
      </c>
      <c r="BF347" s="145">
        <f t="shared" si="45"/>
        <v>0</v>
      </c>
      <c r="BG347" s="145">
        <f t="shared" si="46"/>
        <v>0</v>
      </c>
      <c r="BH347" s="145">
        <f t="shared" si="47"/>
        <v>0</v>
      </c>
      <c r="BI347" s="145">
        <f t="shared" si="48"/>
        <v>0</v>
      </c>
      <c r="BJ347" s="17" t="s">
        <v>86</v>
      </c>
      <c r="BK347" s="145">
        <f t="shared" si="49"/>
        <v>0</v>
      </c>
      <c r="BL347" s="17" t="s">
        <v>309</v>
      </c>
      <c r="BM347" s="144" t="s">
        <v>818</v>
      </c>
    </row>
    <row r="348" spans="2:65" s="1" customFormat="1" ht="21.75" customHeight="1">
      <c r="B348" s="32"/>
      <c r="C348" s="165" t="s">
        <v>819</v>
      </c>
      <c r="D348" s="165" t="s">
        <v>165</v>
      </c>
      <c r="E348" s="166" t="s">
        <v>820</v>
      </c>
      <c r="F348" s="167" t="s">
        <v>821</v>
      </c>
      <c r="G348" s="168" t="s">
        <v>189</v>
      </c>
      <c r="H348" s="169">
        <v>1.2</v>
      </c>
      <c r="I348" s="170"/>
      <c r="J348" s="171">
        <f t="shared" si="40"/>
        <v>0</v>
      </c>
      <c r="K348" s="167" t="s">
        <v>154</v>
      </c>
      <c r="L348" s="172"/>
      <c r="M348" s="173" t="s">
        <v>1</v>
      </c>
      <c r="N348" s="174" t="s">
        <v>43</v>
      </c>
      <c r="P348" s="148">
        <f t="shared" si="41"/>
        <v>0</v>
      </c>
      <c r="Q348" s="148">
        <v>1.32E-3</v>
      </c>
      <c r="R348" s="148">
        <f t="shared" si="42"/>
        <v>1.5839999999999999E-3</v>
      </c>
      <c r="S348" s="148">
        <v>0</v>
      </c>
      <c r="T348" s="149">
        <f t="shared" si="43"/>
        <v>0</v>
      </c>
      <c r="AR348" s="144" t="s">
        <v>315</v>
      </c>
      <c r="AT348" s="144" t="s">
        <v>165</v>
      </c>
      <c r="AU348" s="144" t="s">
        <v>86</v>
      </c>
      <c r="AY348" s="17" t="s">
        <v>132</v>
      </c>
      <c r="BE348" s="145">
        <f t="shared" si="44"/>
        <v>0</v>
      </c>
      <c r="BF348" s="145">
        <f t="shared" si="45"/>
        <v>0</v>
      </c>
      <c r="BG348" s="145">
        <f t="shared" si="46"/>
        <v>0</v>
      </c>
      <c r="BH348" s="145">
        <f t="shared" si="47"/>
        <v>0</v>
      </c>
      <c r="BI348" s="145">
        <f t="shared" si="48"/>
        <v>0</v>
      </c>
      <c r="BJ348" s="17" t="s">
        <v>86</v>
      </c>
      <c r="BK348" s="145">
        <f t="shared" si="49"/>
        <v>0</v>
      </c>
      <c r="BL348" s="17" t="s">
        <v>309</v>
      </c>
      <c r="BM348" s="144" t="s">
        <v>822</v>
      </c>
    </row>
    <row r="349" spans="2:65" s="1" customFormat="1" ht="24.2" customHeight="1">
      <c r="B349" s="32"/>
      <c r="C349" s="132" t="s">
        <v>823</v>
      </c>
      <c r="D349" s="132" t="s">
        <v>135</v>
      </c>
      <c r="E349" s="133" t="s">
        <v>824</v>
      </c>
      <c r="F349" s="134" t="s">
        <v>825</v>
      </c>
      <c r="G349" s="135" t="s">
        <v>189</v>
      </c>
      <c r="H349" s="136">
        <v>52</v>
      </c>
      <c r="I349" s="137"/>
      <c r="J349" s="138">
        <f t="shared" si="40"/>
        <v>0</v>
      </c>
      <c r="K349" s="134" t="s">
        <v>154</v>
      </c>
      <c r="L349" s="32"/>
      <c r="M349" s="146" t="s">
        <v>1</v>
      </c>
      <c r="N349" s="147" t="s">
        <v>43</v>
      </c>
      <c r="P349" s="148">
        <f t="shared" si="41"/>
        <v>0</v>
      </c>
      <c r="Q349" s="148">
        <v>0</v>
      </c>
      <c r="R349" s="148">
        <f t="shared" si="42"/>
        <v>0</v>
      </c>
      <c r="S349" s="148">
        <v>0</v>
      </c>
      <c r="T349" s="149">
        <f t="shared" si="43"/>
        <v>0</v>
      </c>
      <c r="AR349" s="144" t="s">
        <v>309</v>
      </c>
      <c r="AT349" s="144" t="s">
        <v>135</v>
      </c>
      <c r="AU349" s="144" t="s">
        <v>86</v>
      </c>
      <c r="AY349" s="17" t="s">
        <v>132</v>
      </c>
      <c r="BE349" s="145">
        <f t="shared" si="44"/>
        <v>0</v>
      </c>
      <c r="BF349" s="145">
        <f t="shared" si="45"/>
        <v>0</v>
      </c>
      <c r="BG349" s="145">
        <f t="shared" si="46"/>
        <v>0</v>
      </c>
      <c r="BH349" s="145">
        <f t="shared" si="47"/>
        <v>0</v>
      </c>
      <c r="BI349" s="145">
        <f t="shared" si="48"/>
        <v>0</v>
      </c>
      <c r="BJ349" s="17" t="s">
        <v>86</v>
      </c>
      <c r="BK349" s="145">
        <f t="shared" si="49"/>
        <v>0</v>
      </c>
      <c r="BL349" s="17" t="s">
        <v>309</v>
      </c>
      <c r="BM349" s="144" t="s">
        <v>826</v>
      </c>
    </row>
    <row r="350" spans="2:65" s="12" customFormat="1" ht="11.25">
      <c r="B350" s="150"/>
      <c r="D350" s="151" t="s">
        <v>156</v>
      </c>
      <c r="E350" s="152" t="s">
        <v>1</v>
      </c>
      <c r="F350" s="153" t="s">
        <v>827</v>
      </c>
      <c r="H350" s="154">
        <v>52</v>
      </c>
      <c r="I350" s="155"/>
      <c r="L350" s="150"/>
      <c r="M350" s="156"/>
      <c r="T350" s="157"/>
      <c r="AT350" s="152" t="s">
        <v>156</v>
      </c>
      <c r="AU350" s="152" t="s">
        <v>86</v>
      </c>
      <c r="AV350" s="12" t="s">
        <v>88</v>
      </c>
      <c r="AW350" s="12" t="s">
        <v>35</v>
      </c>
      <c r="AX350" s="12" t="s">
        <v>86</v>
      </c>
      <c r="AY350" s="152" t="s">
        <v>132</v>
      </c>
    </row>
    <row r="351" spans="2:65" s="1" customFormat="1" ht="21.75" customHeight="1">
      <c r="B351" s="32"/>
      <c r="C351" s="165" t="s">
        <v>828</v>
      </c>
      <c r="D351" s="165" t="s">
        <v>165</v>
      </c>
      <c r="E351" s="166" t="s">
        <v>829</v>
      </c>
      <c r="F351" s="167" t="s">
        <v>830</v>
      </c>
      <c r="G351" s="168" t="s">
        <v>189</v>
      </c>
      <c r="H351" s="169">
        <v>11.5</v>
      </c>
      <c r="I351" s="170"/>
      <c r="J351" s="171">
        <f t="shared" ref="J351:J382" si="50">ROUND(I351*H351,2)</f>
        <v>0</v>
      </c>
      <c r="K351" s="167" t="s">
        <v>154</v>
      </c>
      <c r="L351" s="172"/>
      <c r="M351" s="173" t="s">
        <v>1</v>
      </c>
      <c r="N351" s="174" t="s">
        <v>43</v>
      </c>
      <c r="P351" s="148">
        <f t="shared" ref="P351:P382" si="51">O351*H351</f>
        <v>0</v>
      </c>
      <c r="Q351" s="148">
        <v>1.6800000000000001E-3</v>
      </c>
      <c r="R351" s="148">
        <f t="shared" ref="R351:R382" si="52">Q351*H351</f>
        <v>1.932E-2</v>
      </c>
      <c r="S351" s="148">
        <v>0</v>
      </c>
      <c r="T351" s="149">
        <f t="shared" ref="T351:T382" si="53">S351*H351</f>
        <v>0</v>
      </c>
      <c r="AR351" s="144" t="s">
        <v>315</v>
      </c>
      <c r="AT351" s="144" t="s">
        <v>165</v>
      </c>
      <c r="AU351" s="144" t="s">
        <v>86</v>
      </c>
      <c r="AY351" s="17" t="s">
        <v>132</v>
      </c>
      <c r="BE351" s="145">
        <f t="shared" ref="BE351:BE382" si="54">IF(N351="základní",J351,0)</f>
        <v>0</v>
      </c>
      <c r="BF351" s="145">
        <f t="shared" ref="BF351:BF382" si="55">IF(N351="snížená",J351,0)</f>
        <v>0</v>
      </c>
      <c r="BG351" s="145">
        <f t="shared" ref="BG351:BG382" si="56">IF(N351="zákl. přenesená",J351,0)</f>
        <v>0</v>
      </c>
      <c r="BH351" s="145">
        <f t="shared" ref="BH351:BH382" si="57">IF(N351="sníž. přenesená",J351,0)</f>
        <v>0</v>
      </c>
      <c r="BI351" s="145">
        <f t="shared" ref="BI351:BI382" si="58">IF(N351="nulová",J351,0)</f>
        <v>0</v>
      </c>
      <c r="BJ351" s="17" t="s">
        <v>86</v>
      </c>
      <c r="BK351" s="145">
        <f t="shared" ref="BK351:BK382" si="59">ROUND(I351*H351,2)</f>
        <v>0</v>
      </c>
      <c r="BL351" s="17" t="s">
        <v>309</v>
      </c>
      <c r="BM351" s="144" t="s">
        <v>831</v>
      </c>
    </row>
    <row r="352" spans="2:65" s="1" customFormat="1" ht="21.75" customHeight="1">
      <c r="B352" s="32"/>
      <c r="C352" s="165" t="s">
        <v>832</v>
      </c>
      <c r="D352" s="165" t="s">
        <v>165</v>
      </c>
      <c r="E352" s="166" t="s">
        <v>833</v>
      </c>
      <c r="F352" s="167" t="s">
        <v>834</v>
      </c>
      <c r="G352" s="168" t="s">
        <v>189</v>
      </c>
      <c r="H352" s="169">
        <v>40.5</v>
      </c>
      <c r="I352" s="170"/>
      <c r="J352" s="171">
        <f t="shared" si="50"/>
        <v>0</v>
      </c>
      <c r="K352" s="167" t="s">
        <v>1</v>
      </c>
      <c r="L352" s="172"/>
      <c r="M352" s="173" t="s">
        <v>1</v>
      </c>
      <c r="N352" s="174" t="s">
        <v>43</v>
      </c>
      <c r="P352" s="148">
        <f t="shared" si="51"/>
        <v>0</v>
      </c>
      <c r="Q352" s="148">
        <v>1.6800000000000001E-3</v>
      </c>
      <c r="R352" s="148">
        <f t="shared" si="52"/>
        <v>6.8040000000000003E-2</v>
      </c>
      <c r="S352" s="148">
        <v>0</v>
      </c>
      <c r="T352" s="149">
        <f t="shared" si="53"/>
        <v>0</v>
      </c>
      <c r="AR352" s="144" t="s">
        <v>315</v>
      </c>
      <c r="AT352" s="144" t="s">
        <v>165</v>
      </c>
      <c r="AU352" s="144" t="s">
        <v>86</v>
      </c>
      <c r="AY352" s="17" t="s">
        <v>132</v>
      </c>
      <c r="BE352" s="145">
        <f t="shared" si="54"/>
        <v>0</v>
      </c>
      <c r="BF352" s="145">
        <f t="shared" si="55"/>
        <v>0</v>
      </c>
      <c r="BG352" s="145">
        <f t="shared" si="56"/>
        <v>0</v>
      </c>
      <c r="BH352" s="145">
        <f t="shared" si="57"/>
        <v>0</v>
      </c>
      <c r="BI352" s="145">
        <f t="shared" si="58"/>
        <v>0</v>
      </c>
      <c r="BJ352" s="17" t="s">
        <v>86</v>
      </c>
      <c r="BK352" s="145">
        <f t="shared" si="59"/>
        <v>0</v>
      </c>
      <c r="BL352" s="17" t="s">
        <v>309</v>
      </c>
      <c r="BM352" s="144" t="s">
        <v>835</v>
      </c>
    </row>
    <row r="353" spans="2:65" s="1" customFormat="1" ht="24.2" customHeight="1">
      <c r="B353" s="32"/>
      <c r="C353" s="132" t="s">
        <v>836</v>
      </c>
      <c r="D353" s="132" t="s">
        <v>135</v>
      </c>
      <c r="E353" s="133" t="s">
        <v>837</v>
      </c>
      <c r="F353" s="134" t="s">
        <v>838</v>
      </c>
      <c r="G353" s="135" t="s">
        <v>189</v>
      </c>
      <c r="H353" s="136">
        <v>68.099999999999994</v>
      </c>
      <c r="I353" s="137"/>
      <c r="J353" s="138">
        <f t="shared" si="50"/>
        <v>0</v>
      </c>
      <c r="K353" s="134" t="s">
        <v>154</v>
      </c>
      <c r="L353" s="32"/>
      <c r="M353" s="146" t="s">
        <v>1</v>
      </c>
      <c r="N353" s="147" t="s">
        <v>43</v>
      </c>
      <c r="P353" s="148">
        <f t="shared" si="51"/>
        <v>0</v>
      </c>
      <c r="Q353" s="148">
        <v>0</v>
      </c>
      <c r="R353" s="148">
        <f t="shared" si="52"/>
        <v>0</v>
      </c>
      <c r="S353" s="148">
        <v>0</v>
      </c>
      <c r="T353" s="149">
        <f t="shared" si="53"/>
        <v>0</v>
      </c>
      <c r="AR353" s="144" t="s">
        <v>309</v>
      </c>
      <c r="AT353" s="144" t="s">
        <v>135</v>
      </c>
      <c r="AU353" s="144" t="s">
        <v>86</v>
      </c>
      <c r="AY353" s="17" t="s">
        <v>132</v>
      </c>
      <c r="BE353" s="145">
        <f t="shared" si="54"/>
        <v>0</v>
      </c>
      <c r="BF353" s="145">
        <f t="shared" si="55"/>
        <v>0</v>
      </c>
      <c r="BG353" s="145">
        <f t="shared" si="56"/>
        <v>0</v>
      </c>
      <c r="BH353" s="145">
        <f t="shared" si="57"/>
        <v>0</v>
      </c>
      <c r="BI353" s="145">
        <f t="shared" si="58"/>
        <v>0</v>
      </c>
      <c r="BJ353" s="17" t="s">
        <v>86</v>
      </c>
      <c r="BK353" s="145">
        <f t="shared" si="59"/>
        <v>0</v>
      </c>
      <c r="BL353" s="17" t="s">
        <v>309</v>
      </c>
      <c r="BM353" s="144" t="s">
        <v>839</v>
      </c>
    </row>
    <row r="354" spans="2:65" s="1" customFormat="1" ht="16.5" customHeight="1">
      <c r="B354" s="32"/>
      <c r="C354" s="165" t="s">
        <v>840</v>
      </c>
      <c r="D354" s="165" t="s">
        <v>165</v>
      </c>
      <c r="E354" s="166" t="s">
        <v>841</v>
      </c>
      <c r="F354" s="167" t="s">
        <v>842</v>
      </c>
      <c r="G354" s="168" t="s">
        <v>189</v>
      </c>
      <c r="H354" s="169">
        <v>68.099999999999994</v>
      </c>
      <c r="I354" s="170"/>
      <c r="J354" s="171">
        <f t="shared" si="50"/>
        <v>0</v>
      </c>
      <c r="K354" s="167" t="s">
        <v>154</v>
      </c>
      <c r="L354" s="172"/>
      <c r="M354" s="173" t="s">
        <v>1</v>
      </c>
      <c r="N354" s="174" t="s">
        <v>43</v>
      </c>
      <c r="P354" s="148">
        <f t="shared" si="51"/>
        <v>0</v>
      </c>
      <c r="Q354" s="148">
        <v>2.8999999999999998E-3</v>
      </c>
      <c r="R354" s="148">
        <f t="shared" si="52"/>
        <v>0.19748999999999997</v>
      </c>
      <c r="S354" s="148">
        <v>0</v>
      </c>
      <c r="T354" s="149">
        <f t="shared" si="53"/>
        <v>0</v>
      </c>
      <c r="AR354" s="144" t="s">
        <v>315</v>
      </c>
      <c r="AT354" s="144" t="s">
        <v>165</v>
      </c>
      <c r="AU354" s="144" t="s">
        <v>86</v>
      </c>
      <c r="AY354" s="17" t="s">
        <v>132</v>
      </c>
      <c r="BE354" s="145">
        <f t="shared" si="54"/>
        <v>0</v>
      </c>
      <c r="BF354" s="145">
        <f t="shared" si="55"/>
        <v>0</v>
      </c>
      <c r="BG354" s="145">
        <f t="shared" si="56"/>
        <v>0</v>
      </c>
      <c r="BH354" s="145">
        <f t="shared" si="57"/>
        <v>0</v>
      </c>
      <c r="BI354" s="145">
        <f t="shared" si="58"/>
        <v>0</v>
      </c>
      <c r="BJ354" s="17" t="s">
        <v>86</v>
      </c>
      <c r="BK354" s="145">
        <f t="shared" si="59"/>
        <v>0</v>
      </c>
      <c r="BL354" s="17" t="s">
        <v>309</v>
      </c>
      <c r="BM354" s="144" t="s">
        <v>843</v>
      </c>
    </row>
    <row r="355" spans="2:65" s="1" customFormat="1" ht="24.2" customHeight="1">
      <c r="B355" s="32"/>
      <c r="C355" s="132" t="s">
        <v>844</v>
      </c>
      <c r="D355" s="132" t="s">
        <v>135</v>
      </c>
      <c r="E355" s="133" t="s">
        <v>845</v>
      </c>
      <c r="F355" s="134" t="s">
        <v>846</v>
      </c>
      <c r="G355" s="135" t="s">
        <v>189</v>
      </c>
      <c r="H355" s="136">
        <v>50.6</v>
      </c>
      <c r="I355" s="137"/>
      <c r="J355" s="138">
        <f t="shared" si="50"/>
        <v>0</v>
      </c>
      <c r="K355" s="134" t="s">
        <v>154</v>
      </c>
      <c r="L355" s="32"/>
      <c r="M355" s="146" t="s">
        <v>1</v>
      </c>
      <c r="N355" s="147" t="s">
        <v>43</v>
      </c>
      <c r="P355" s="148">
        <f t="shared" si="51"/>
        <v>0</v>
      </c>
      <c r="Q355" s="148">
        <v>0</v>
      </c>
      <c r="R355" s="148">
        <f t="shared" si="52"/>
        <v>0</v>
      </c>
      <c r="S355" s="148">
        <v>0</v>
      </c>
      <c r="T355" s="149">
        <f t="shared" si="53"/>
        <v>0</v>
      </c>
      <c r="AR355" s="144" t="s">
        <v>309</v>
      </c>
      <c r="AT355" s="144" t="s">
        <v>135</v>
      </c>
      <c r="AU355" s="144" t="s">
        <v>86</v>
      </c>
      <c r="AY355" s="17" t="s">
        <v>132</v>
      </c>
      <c r="BE355" s="145">
        <f t="shared" si="54"/>
        <v>0</v>
      </c>
      <c r="BF355" s="145">
        <f t="shared" si="55"/>
        <v>0</v>
      </c>
      <c r="BG355" s="145">
        <f t="shared" si="56"/>
        <v>0</v>
      </c>
      <c r="BH355" s="145">
        <f t="shared" si="57"/>
        <v>0</v>
      </c>
      <c r="BI355" s="145">
        <f t="shared" si="58"/>
        <v>0</v>
      </c>
      <c r="BJ355" s="17" t="s">
        <v>86</v>
      </c>
      <c r="BK355" s="145">
        <f t="shared" si="59"/>
        <v>0</v>
      </c>
      <c r="BL355" s="17" t="s">
        <v>309</v>
      </c>
      <c r="BM355" s="144" t="s">
        <v>847</v>
      </c>
    </row>
    <row r="356" spans="2:65" s="1" customFormat="1" ht="21.75" customHeight="1">
      <c r="B356" s="32"/>
      <c r="C356" s="165" t="s">
        <v>848</v>
      </c>
      <c r="D356" s="165" t="s">
        <v>165</v>
      </c>
      <c r="E356" s="166" t="s">
        <v>849</v>
      </c>
      <c r="F356" s="167" t="s">
        <v>850</v>
      </c>
      <c r="G356" s="168" t="s">
        <v>189</v>
      </c>
      <c r="H356" s="169">
        <v>50.6</v>
      </c>
      <c r="I356" s="170"/>
      <c r="J356" s="171">
        <f t="shared" si="50"/>
        <v>0</v>
      </c>
      <c r="K356" s="167" t="s">
        <v>154</v>
      </c>
      <c r="L356" s="172"/>
      <c r="M356" s="173" t="s">
        <v>1</v>
      </c>
      <c r="N356" s="174" t="s">
        <v>43</v>
      </c>
      <c r="P356" s="148">
        <f t="shared" si="51"/>
        <v>0</v>
      </c>
      <c r="Q356" s="148">
        <v>3.2000000000000002E-3</v>
      </c>
      <c r="R356" s="148">
        <f t="shared" si="52"/>
        <v>0.16192000000000001</v>
      </c>
      <c r="S356" s="148">
        <v>0</v>
      </c>
      <c r="T356" s="149">
        <f t="shared" si="53"/>
        <v>0</v>
      </c>
      <c r="AR356" s="144" t="s">
        <v>315</v>
      </c>
      <c r="AT356" s="144" t="s">
        <v>165</v>
      </c>
      <c r="AU356" s="144" t="s">
        <v>86</v>
      </c>
      <c r="AY356" s="17" t="s">
        <v>132</v>
      </c>
      <c r="BE356" s="145">
        <f t="shared" si="54"/>
        <v>0</v>
      </c>
      <c r="BF356" s="145">
        <f t="shared" si="55"/>
        <v>0</v>
      </c>
      <c r="BG356" s="145">
        <f t="shared" si="56"/>
        <v>0</v>
      </c>
      <c r="BH356" s="145">
        <f t="shared" si="57"/>
        <v>0</v>
      </c>
      <c r="BI356" s="145">
        <f t="shared" si="58"/>
        <v>0</v>
      </c>
      <c r="BJ356" s="17" t="s">
        <v>86</v>
      </c>
      <c r="BK356" s="145">
        <f t="shared" si="59"/>
        <v>0</v>
      </c>
      <c r="BL356" s="17" t="s">
        <v>309</v>
      </c>
      <c r="BM356" s="144" t="s">
        <v>851</v>
      </c>
    </row>
    <row r="357" spans="2:65" s="1" customFormat="1" ht="24.2" customHeight="1">
      <c r="B357" s="32"/>
      <c r="C357" s="132" t="s">
        <v>852</v>
      </c>
      <c r="D357" s="132" t="s">
        <v>135</v>
      </c>
      <c r="E357" s="133" t="s">
        <v>853</v>
      </c>
      <c r="F357" s="134" t="s">
        <v>854</v>
      </c>
      <c r="G357" s="135" t="s">
        <v>189</v>
      </c>
      <c r="H357" s="136">
        <v>12.4</v>
      </c>
      <c r="I357" s="137"/>
      <c r="J357" s="138">
        <f t="shared" si="50"/>
        <v>0</v>
      </c>
      <c r="K357" s="134" t="s">
        <v>154</v>
      </c>
      <c r="L357" s="32"/>
      <c r="M357" s="146" t="s">
        <v>1</v>
      </c>
      <c r="N357" s="147" t="s">
        <v>43</v>
      </c>
      <c r="P357" s="148">
        <f t="shared" si="51"/>
        <v>0</v>
      </c>
      <c r="Q357" s="148">
        <v>0</v>
      </c>
      <c r="R357" s="148">
        <f t="shared" si="52"/>
        <v>0</v>
      </c>
      <c r="S357" s="148">
        <v>0</v>
      </c>
      <c r="T357" s="149">
        <f t="shared" si="53"/>
        <v>0</v>
      </c>
      <c r="AR357" s="144" t="s">
        <v>309</v>
      </c>
      <c r="AT357" s="144" t="s">
        <v>135</v>
      </c>
      <c r="AU357" s="144" t="s">
        <v>86</v>
      </c>
      <c r="AY357" s="17" t="s">
        <v>132</v>
      </c>
      <c r="BE357" s="145">
        <f t="shared" si="54"/>
        <v>0</v>
      </c>
      <c r="BF357" s="145">
        <f t="shared" si="55"/>
        <v>0</v>
      </c>
      <c r="BG357" s="145">
        <f t="shared" si="56"/>
        <v>0</v>
      </c>
      <c r="BH357" s="145">
        <f t="shared" si="57"/>
        <v>0</v>
      </c>
      <c r="BI357" s="145">
        <f t="shared" si="58"/>
        <v>0</v>
      </c>
      <c r="BJ357" s="17" t="s">
        <v>86</v>
      </c>
      <c r="BK357" s="145">
        <f t="shared" si="59"/>
        <v>0</v>
      </c>
      <c r="BL357" s="17" t="s">
        <v>309</v>
      </c>
      <c r="BM357" s="144" t="s">
        <v>855</v>
      </c>
    </row>
    <row r="358" spans="2:65" s="1" customFormat="1" ht="21.75" customHeight="1">
      <c r="B358" s="32"/>
      <c r="C358" s="165" t="s">
        <v>856</v>
      </c>
      <c r="D358" s="165" t="s">
        <v>165</v>
      </c>
      <c r="E358" s="166" t="s">
        <v>857</v>
      </c>
      <c r="F358" s="167" t="s">
        <v>858</v>
      </c>
      <c r="G358" s="168" t="s">
        <v>189</v>
      </c>
      <c r="H358" s="169">
        <v>12.4</v>
      </c>
      <c r="I358" s="170"/>
      <c r="J358" s="171">
        <f t="shared" si="50"/>
        <v>0</v>
      </c>
      <c r="K358" s="167" t="s">
        <v>154</v>
      </c>
      <c r="L358" s="172"/>
      <c r="M358" s="173" t="s">
        <v>1</v>
      </c>
      <c r="N358" s="174" t="s">
        <v>43</v>
      </c>
      <c r="P358" s="148">
        <f t="shared" si="51"/>
        <v>0</v>
      </c>
      <c r="Q358" s="148">
        <v>4.1000000000000003E-3</v>
      </c>
      <c r="R358" s="148">
        <f t="shared" si="52"/>
        <v>5.0840000000000003E-2</v>
      </c>
      <c r="S358" s="148">
        <v>0</v>
      </c>
      <c r="T358" s="149">
        <f t="shared" si="53"/>
        <v>0</v>
      </c>
      <c r="AR358" s="144" t="s">
        <v>315</v>
      </c>
      <c r="AT358" s="144" t="s">
        <v>165</v>
      </c>
      <c r="AU358" s="144" t="s">
        <v>86</v>
      </c>
      <c r="AY358" s="17" t="s">
        <v>132</v>
      </c>
      <c r="BE358" s="145">
        <f t="shared" si="54"/>
        <v>0</v>
      </c>
      <c r="BF358" s="145">
        <f t="shared" si="55"/>
        <v>0</v>
      </c>
      <c r="BG358" s="145">
        <f t="shared" si="56"/>
        <v>0</v>
      </c>
      <c r="BH358" s="145">
        <f t="shared" si="57"/>
        <v>0</v>
      </c>
      <c r="BI358" s="145">
        <f t="shared" si="58"/>
        <v>0</v>
      </c>
      <c r="BJ358" s="17" t="s">
        <v>86</v>
      </c>
      <c r="BK358" s="145">
        <f t="shared" si="59"/>
        <v>0</v>
      </c>
      <c r="BL358" s="17" t="s">
        <v>309</v>
      </c>
      <c r="BM358" s="144" t="s">
        <v>859</v>
      </c>
    </row>
    <row r="359" spans="2:65" s="1" customFormat="1" ht="24.2" customHeight="1">
      <c r="B359" s="32"/>
      <c r="C359" s="132" t="s">
        <v>860</v>
      </c>
      <c r="D359" s="132" t="s">
        <v>135</v>
      </c>
      <c r="E359" s="133" t="s">
        <v>861</v>
      </c>
      <c r="F359" s="134" t="s">
        <v>862</v>
      </c>
      <c r="G359" s="135" t="s">
        <v>189</v>
      </c>
      <c r="H359" s="136">
        <v>63.2</v>
      </c>
      <c r="I359" s="137"/>
      <c r="J359" s="138">
        <f t="shared" si="50"/>
        <v>0</v>
      </c>
      <c r="K359" s="134" t="s">
        <v>154</v>
      </c>
      <c r="L359" s="32"/>
      <c r="M359" s="146" t="s">
        <v>1</v>
      </c>
      <c r="N359" s="147" t="s">
        <v>43</v>
      </c>
      <c r="P359" s="148">
        <f t="shared" si="51"/>
        <v>0</v>
      </c>
      <c r="Q359" s="148">
        <v>0</v>
      </c>
      <c r="R359" s="148">
        <f t="shared" si="52"/>
        <v>0</v>
      </c>
      <c r="S359" s="148">
        <v>0</v>
      </c>
      <c r="T359" s="149">
        <f t="shared" si="53"/>
        <v>0</v>
      </c>
      <c r="AR359" s="144" t="s">
        <v>309</v>
      </c>
      <c r="AT359" s="144" t="s">
        <v>135</v>
      </c>
      <c r="AU359" s="144" t="s">
        <v>86</v>
      </c>
      <c r="AY359" s="17" t="s">
        <v>132</v>
      </c>
      <c r="BE359" s="145">
        <f t="shared" si="54"/>
        <v>0</v>
      </c>
      <c r="BF359" s="145">
        <f t="shared" si="55"/>
        <v>0</v>
      </c>
      <c r="BG359" s="145">
        <f t="shared" si="56"/>
        <v>0</v>
      </c>
      <c r="BH359" s="145">
        <f t="shared" si="57"/>
        <v>0</v>
      </c>
      <c r="BI359" s="145">
        <f t="shared" si="58"/>
        <v>0</v>
      </c>
      <c r="BJ359" s="17" t="s">
        <v>86</v>
      </c>
      <c r="BK359" s="145">
        <f t="shared" si="59"/>
        <v>0</v>
      </c>
      <c r="BL359" s="17" t="s">
        <v>309</v>
      </c>
      <c r="BM359" s="144" t="s">
        <v>863</v>
      </c>
    </row>
    <row r="360" spans="2:65" s="1" customFormat="1" ht="21.75" customHeight="1">
      <c r="B360" s="32"/>
      <c r="C360" s="165" t="s">
        <v>864</v>
      </c>
      <c r="D360" s="165" t="s">
        <v>165</v>
      </c>
      <c r="E360" s="166" t="s">
        <v>865</v>
      </c>
      <c r="F360" s="167" t="s">
        <v>866</v>
      </c>
      <c r="G360" s="168" t="s">
        <v>189</v>
      </c>
      <c r="H360" s="169">
        <v>63.2</v>
      </c>
      <c r="I360" s="170"/>
      <c r="J360" s="171">
        <f t="shared" si="50"/>
        <v>0</v>
      </c>
      <c r="K360" s="167" t="s">
        <v>154</v>
      </c>
      <c r="L360" s="172"/>
      <c r="M360" s="173" t="s">
        <v>1</v>
      </c>
      <c r="N360" s="174" t="s">
        <v>43</v>
      </c>
      <c r="P360" s="148">
        <f t="shared" si="51"/>
        <v>0</v>
      </c>
      <c r="Q360" s="148">
        <v>5.5999999999999999E-3</v>
      </c>
      <c r="R360" s="148">
        <f t="shared" si="52"/>
        <v>0.35392000000000001</v>
      </c>
      <c r="S360" s="148">
        <v>0</v>
      </c>
      <c r="T360" s="149">
        <f t="shared" si="53"/>
        <v>0</v>
      </c>
      <c r="AR360" s="144" t="s">
        <v>315</v>
      </c>
      <c r="AT360" s="144" t="s">
        <v>165</v>
      </c>
      <c r="AU360" s="144" t="s">
        <v>86</v>
      </c>
      <c r="AY360" s="17" t="s">
        <v>132</v>
      </c>
      <c r="BE360" s="145">
        <f t="shared" si="54"/>
        <v>0</v>
      </c>
      <c r="BF360" s="145">
        <f t="shared" si="55"/>
        <v>0</v>
      </c>
      <c r="BG360" s="145">
        <f t="shared" si="56"/>
        <v>0</v>
      </c>
      <c r="BH360" s="145">
        <f t="shared" si="57"/>
        <v>0</v>
      </c>
      <c r="BI360" s="145">
        <f t="shared" si="58"/>
        <v>0</v>
      </c>
      <c r="BJ360" s="17" t="s">
        <v>86</v>
      </c>
      <c r="BK360" s="145">
        <f t="shared" si="59"/>
        <v>0</v>
      </c>
      <c r="BL360" s="17" t="s">
        <v>309</v>
      </c>
      <c r="BM360" s="144" t="s">
        <v>867</v>
      </c>
    </row>
    <row r="361" spans="2:65" s="1" customFormat="1" ht="24.2" customHeight="1">
      <c r="B361" s="32"/>
      <c r="C361" s="132" t="s">
        <v>868</v>
      </c>
      <c r="D361" s="132" t="s">
        <v>135</v>
      </c>
      <c r="E361" s="133" t="s">
        <v>869</v>
      </c>
      <c r="F361" s="134" t="s">
        <v>870</v>
      </c>
      <c r="G361" s="135" t="s">
        <v>189</v>
      </c>
      <c r="H361" s="136">
        <v>0.1</v>
      </c>
      <c r="I361" s="137"/>
      <c r="J361" s="138">
        <f t="shared" si="50"/>
        <v>0</v>
      </c>
      <c r="K361" s="134" t="s">
        <v>154</v>
      </c>
      <c r="L361" s="32"/>
      <c r="M361" s="146" t="s">
        <v>1</v>
      </c>
      <c r="N361" s="147" t="s">
        <v>43</v>
      </c>
      <c r="P361" s="148">
        <f t="shared" si="51"/>
        <v>0</v>
      </c>
      <c r="Q361" s="148">
        <v>0</v>
      </c>
      <c r="R361" s="148">
        <f t="shared" si="52"/>
        <v>0</v>
      </c>
      <c r="S361" s="148">
        <v>0</v>
      </c>
      <c r="T361" s="149">
        <f t="shared" si="53"/>
        <v>0</v>
      </c>
      <c r="AR361" s="144" t="s">
        <v>309</v>
      </c>
      <c r="AT361" s="144" t="s">
        <v>135</v>
      </c>
      <c r="AU361" s="144" t="s">
        <v>86</v>
      </c>
      <c r="AY361" s="17" t="s">
        <v>132</v>
      </c>
      <c r="BE361" s="145">
        <f t="shared" si="54"/>
        <v>0</v>
      </c>
      <c r="BF361" s="145">
        <f t="shared" si="55"/>
        <v>0</v>
      </c>
      <c r="BG361" s="145">
        <f t="shared" si="56"/>
        <v>0</v>
      </c>
      <c r="BH361" s="145">
        <f t="shared" si="57"/>
        <v>0</v>
      </c>
      <c r="BI361" s="145">
        <f t="shared" si="58"/>
        <v>0</v>
      </c>
      <c r="BJ361" s="17" t="s">
        <v>86</v>
      </c>
      <c r="BK361" s="145">
        <f t="shared" si="59"/>
        <v>0</v>
      </c>
      <c r="BL361" s="17" t="s">
        <v>309</v>
      </c>
      <c r="BM361" s="144" t="s">
        <v>871</v>
      </c>
    </row>
    <row r="362" spans="2:65" s="1" customFormat="1" ht="21.75" customHeight="1">
      <c r="B362" s="32"/>
      <c r="C362" s="165" t="s">
        <v>872</v>
      </c>
      <c r="D362" s="165" t="s">
        <v>165</v>
      </c>
      <c r="E362" s="166" t="s">
        <v>873</v>
      </c>
      <c r="F362" s="167" t="s">
        <v>874</v>
      </c>
      <c r="G362" s="168" t="s">
        <v>189</v>
      </c>
      <c r="H362" s="169">
        <v>0.1</v>
      </c>
      <c r="I362" s="170"/>
      <c r="J362" s="171">
        <f t="shared" si="50"/>
        <v>0</v>
      </c>
      <c r="K362" s="167" t="s">
        <v>1</v>
      </c>
      <c r="L362" s="172"/>
      <c r="M362" s="173" t="s">
        <v>1</v>
      </c>
      <c r="N362" s="174" t="s">
        <v>43</v>
      </c>
      <c r="P362" s="148">
        <f t="shared" si="51"/>
        <v>0</v>
      </c>
      <c r="Q362" s="148">
        <v>5.5999999999999999E-3</v>
      </c>
      <c r="R362" s="148">
        <f t="shared" si="52"/>
        <v>5.6000000000000006E-4</v>
      </c>
      <c r="S362" s="148">
        <v>0</v>
      </c>
      <c r="T362" s="149">
        <f t="shared" si="53"/>
        <v>0</v>
      </c>
      <c r="AR362" s="144" t="s">
        <v>315</v>
      </c>
      <c r="AT362" s="144" t="s">
        <v>165</v>
      </c>
      <c r="AU362" s="144" t="s">
        <v>86</v>
      </c>
      <c r="AY362" s="17" t="s">
        <v>132</v>
      </c>
      <c r="BE362" s="145">
        <f t="shared" si="54"/>
        <v>0</v>
      </c>
      <c r="BF362" s="145">
        <f t="shared" si="55"/>
        <v>0</v>
      </c>
      <c r="BG362" s="145">
        <f t="shared" si="56"/>
        <v>0</v>
      </c>
      <c r="BH362" s="145">
        <f t="shared" si="57"/>
        <v>0</v>
      </c>
      <c r="BI362" s="145">
        <f t="shared" si="58"/>
        <v>0</v>
      </c>
      <c r="BJ362" s="17" t="s">
        <v>86</v>
      </c>
      <c r="BK362" s="145">
        <f t="shared" si="59"/>
        <v>0</v>
      </c>
      <c r="BL362" s="17" t="s">
        <v>309</v>
      </c>
      <c r="BM362" s="144" t="s">
        <v>875</v>
      </c>
    </row>
    <row r="363" spans="2:65" s="1" customFormat="1" ht="24.2" customHeight="1">
      <c r="B363" s="32"/>
      <c r="C363" s="132" t="s">
        <v>876</v>
      </c>
      <c r="D363" s="132" t="s">
        <v>135</v>
      </c>
      <c r="E363" s="133" t="s">
        <v>877</v>
      </c>
      <c r="F363" s="134" t="s">
        <v>878</v>
      </c>
      <c r="G363" s="135" t="s">
        <v>314</v>
      </c>
      <c r="H363" s="136">
        <v>3</v>
      </c>
      <c r="I363" s="137"/>
      <c r="J363" s="138">
        <f t="shared" si="50"/>
        <v>0</v>
      </c>
      <c r="K363" s="134" t="s">
        <v>154</v>
      </c>
      <c r="L363" s="32"/>
      <c r="M363" s="146" t="s">
        <v>1</v>
      </c>
      <c r="N363" s="147" t="s">
        <v>43</v>
      </c>
      <c r="P363" s="148">
        <f t="shared" si="51"/>
        <v>0</v>
      </c>
      <c r="Q363" s="148">
        <v>0</v>
      </c>
      <c r="R363" s="148">
        <f t="shared" si="52"/>
        <v>0</v>
      </c>
      <c r="S363" s="148">
        <v>0</v>
      </c>
      <c r="T363" s="149">
        <f t="shared" si="53"/>
        <v>0</v>
      </c>
      <c r="AR363" s="144" t="s">
        <v>309</v>
      </c>
      <c r="AT363" s="144" t="s">
        <v>135</v>
      </c>
      <c r="AU363" s="144" t="s">
        <v>86</v>
      </c>
      <c r="AY363" s="17" t="s">
        <v>132</v>
      </c>
      <c r="BE363" s="145">
        <f t="shared" si="54"/>
        <v>0</v>
      </c>
      <c r="BF363" s="145">
        <f t="shared" si="55"/>
        <v>0</v>
      </c>
      <c r="BG363" s="145">
        <f t="shared" si="56"/>
        <v>0</v>
      </c>
      <c r="BH363" s="145">
        <f t="shared" si="57"/>
        <v>0</v>
      </c>
      <c r="BI363" s="145">
        <f t="shared" si="58"/>
        <v>0</v>
      </c>
      <c r="BJ363" s="17" t="s">
        <v>86</v>
      </c>
      <c r="BK363" s="145">
        <f t="shared" si="59"/>
        <v>0</v>
      </c>
      <c r="BL363" s="17" t="s">
        <v>309</v>
      </c>
      <c r="BM363" s="144" t="s">
        <v>879</v>
      </c>
    </row>
    <row r="364" spans="2:65" s="1" customFormat="1" ht="16.5" customHeight="1">
      <c r="B364" s="32"/>
      <c r="C364" s="165" t="s">
        <v>880</v>
      </c>
      <c r="D364" s="165" t="s">
        <v>165</v>
      </c>
      <c r="E364" s="166" t="s">
        <v>881</v>
      </c>
      <c r="F364" s="167" t="s">
        <v>882</v>
      </c>
      <c r="G364" s="168" t="s">
        <v>314</v>
      </c>
      <c r="H364" s="169">
        <v>1</v>
      </c>
      <c r="I364" s="170"/>
      <c r="J364" s="171">
        <f t="shared" si="50"/>
        <v>0</v>
      </c>
      <c r="K364" s="167" t="s">
        <v>1</v>
      </c>
      <c r="L364" s="172"/>
      <c r="M364" s="173" t="s">
        <v>1</v>
      </c>
      <c r="N364" s="174" t="s">
        <v>43</v>
      </c>
      <c r="P364" s="148">
        <f t="shared" si="51"/>
        <v>0</v>
      </c>
      <c r="Q364" s="148">
        <v>8.0000000000000007E-5</v>
      </c>
      <c r="R364" s="148">
        <f t="shared" si="52"/>
        <v>8.0000000000000007E-5</v>
      </c>
      <c r="S364" s="148">
        <v>0</v>
      </c>
      <c r="T364" s="149">
        <f t="shared" si="53"/>
        <v>0</v>
      </c>
      <c r="AR364" s="144" t="s">
        <v>315</v>
      </c>
      <c r="AT364" s="144" t="s">
        <v>165</v>
      </c>
      <c r="AU364" s="144" t="s">
        <v>86</v>
      </c>
      <c r="AY364" s="17" t="s">
        <v>132</v>
      </c>
      <c r="BE364" s="145">
        <f t="shared" si="54"/>
        <v>0</v>
      </c>
      <c r="BF364" s="145">
        <f t="shared" si="55"/>
        <v>0</v>
      </c>
      <c r="BG364" s="145">
        <f t="shared" si="56"/>
        <v>0</v>
      </c>
      <c r="BH364" s="145">
        <f t="shared" si="57"/>
        <v>0</v>
      </c>
      <c r="BI364" s="145">
        <f t="shared" si="58"/>
        <v>0</v>
      </c>
      <c r="BJ364" s="17" t="s">
        <v>86</v>
      </c>
      <c r="BK364" s="145">
        <f t="shared" si="59"/>
        <v>0</v>
      </c>
      <c r="BL364" s="17" t="s">
        <v>309</v>
      </c>
      <c r="BM364" s="144" t="s">
        <v>883</v>
      </c>
    </row>
    <row r="365" spans="2:65" s="1" customFormat="1" ht="16.5" customHeight="1">
      <c r="B365" s="32"/>
      <c r="C365" s="165" t="s">
        <v>884</v>
      </c>
      <c r="D365" s="165" t="s">
        <v>165</v>
      </c>
      <c r="E365" s="166" t="s">
        <v>885</v>
      </c>
      <c r="F365" s="167" t="s">
        <v>886</v>
      </c>
      <c r="G365" s="168" t="s">
        <v>314</v>
      </c>
      <c r="H365" s="169">
        <v>1</v>
      </c>
      <c r="I365" s="170"/>
      <c r="J365" s="171">
        <f t="shared" si="50"/>
        <v>0</v>
      </c>
      <c r="K365" s="167" t="s">
        <v>1</v>
      </c>
      <c r="L365" s="172"/>
      <c r="M365" s="173" t="s">
        <v>1</v>
      </c>
      <c r="N365" s="174" t="s">
        <v>43</v>
      </c>
      <c r="P365" s="148">
        <f t="shared" si="51"/>
        <v>0</v>
      </c>
      <c r="Q365" s="148">
        <v>3.0000000000000001E-5</v>
      </c>
      <c r="R365" s="148">
        <f t="shared" si="52"/>
        <v>3.0000000000000001E-5</v>
      </c>
      <c r="S365" s="148">
        <v>0</v>
      </c>
      <c r="T365" s="149">
        <f t="shared" si="53"/>
        <v>0</v>
      </c>
      <c r="AR365" s="144" t="s">
        <v>315</v>
      </c>
      <c r="AT365" s="144" t="s">
        <v>165</v>
      </c>
      <c r="AU365" s="144" t="s">
        <v>86</v>
      </c>
      <c r="AY365" s="17" t="s">
        <v>132</v>
      </c>
      <c r="BE365" s="145">
        <f t="shared" si="54"/>
        <v>0</v>
      </c>
      <c r="BF365" s="145">
        <f t="shared" si="55"/>
        <v>0</v>
      </c>
      <c r="BG365" s="145">
        <f t="shared" si="56"/>
        <v>0</v>
      </c>
      <c r="BH365" s="145">
        <f t="shared" si="57"/>
        <v>0</v>
      </c>
      <c r="BI365" s="145">
        <f t="shared" si="58"/>
        <v>0</v>
      </c>
      <c r="BJ365" s="17" t="s">
        <v>86</v>
      </c>
      <c r="BK365" s="145">
        <f t="shared" si="59"/>
        <v>0</v>
      </c>
      <c r="BL365" s="17" t="s">
        <v>309</v>
      </c>
      <c r="BM365" s="144" t="s">
        <v>887</v>
      </c>
    </row>
    <row r="366" spans="2:65" s="1" customFormat="1" ht="16.5" customHeight="1">
      <c r="B366" s="32"/>
      <c r="C366" s="165" t="s">
        <v>888</v>
      </c>
      <c r="D366" s="165" t="s">
        <v>165</v>
      </c>
      <c r="E366" s="166" t="s">
        <v>889</v>
      </c>
      <c r="F366" s="167" t="s">
        <v>890</v>
      </c>
      <c r="G366" s="168" t="s">
        <v>314</v>
      </c>
      <c r="H366" s="169">
        <v>1</v>
      </c>
      <c r="I366" s="170"/>
      <c r="J366" s="171">
        <f t="shared" si="50"/>
        <v>0</v>
      </c>
      <c r="K366" s="167" t="s">
        <v>1</v>
      </c>
      <c r="L366" s="172"/>
      <c r="M366" s="173" t="s">
        <v>1</v>
      </c>
      <c r="N366" s="174" t="s">
        <v>43</v>
      </c>
      <c r="P366" s="148">
        <f t="shared" si="51"/>
        <v>0</v>
      </c>
      <c r="Q366" s="148">
        <v>3.0000000000000001E-5</v>
      </c>
      <c r="R366" s="148">
        <f t="shared" si="52"/>
        <v>3.0000000000000001E-5</v>
      </c>
      <c r="S366" s="148">
        <v>0</v>
      </c>
      <c r="T366" s="149">
        <f t="shared" si="53"/>
        <v>0</v>
      </c>
      <c r="AR366" s="144" t="s">
        <v>315</v>
      </c>
      <c r="AT366" s="144" t="s">
        <v>165</v>
      </c>
      <c r="AU366" s="144" t="s">
        <v>86</v>
      </c>
      <c r="AY366" s="17" t="s">
        <v>132</v>
      </c>
      <c r="BE366" s="145">
        <f t="shared" si="54"/>
        <v>0</v>
      </c>
      <c r="BF366" s="145">
        <f t="shared" si="55"/>
        <v>0</v>
      </c>
      <c r="BG366" s="145">
        <f t="shared" si="56"/>
        <v>0</v>
      </c>
      <c r="BH366" s="145">
        <f t="shared" si="57"/>
        <v>0</v>
      </c>
      <c r="BI366" s="145">
        <f t="shared" si="58"/>
        <v>0</v>
      </c>
      <c r="BJ366" s="17" t="s">
        <v>86</v>
      </c>
      <c r="BK366" s="145">
        <f t="shared" si="59"/>
        <v>0</v>
      </c>
      <c r="BL366" s="17" t="s">
        <v>309</v>
      </c>
      <c r="BM366" s="144" t="s">
        <v>891</v>
      </c>
    </row>
    <row r="367" spans="2:65" s="1" customFormat="1" ht="24.2" customHeight="1">
      <c r="B367" s="32"/>
      <c r="C367" s="132" t="s">
        <v>892</v>
      </c>
      <c r="D367" s="132" t="s">
        <v>135</v>
      </c>
      <c r="E367" s="133" t="s">
        <v>893</v>
      </c>
      <c r="F367" s="134" t="s">
        <v>894</v>
      </c>
      <c r="G367" s="135" t="s">
        <v>314</v>
      </c>
      <c r="H367" s="136">
        <v>13</v>
      </c>
      <c r="I367" s="137"/>
      <c r="J367" s="138">
        <f t="shared" si="50"/>
        <v>0</v>
      </c>
      <c r="K367" s="134" t="s">
        <v>154</v>
      </c>
      <c r="L367" s="32"/>
      <c r="M367" s="146" t="s">
        <v>1</v>
      </c>
      <c r="N367" s="147" t="s">
        <v>43</v>
      </c>
      <c r="P367" s="148">
        <f t="shared" si="51"/>
        <v>0</v>
      </c>
      <c r="Q367" s="148">
        <v>0</v>
      </c>
      <c r="R367" s="148">
        <f t="shared" si="52"/>
        <v>0</v>
      </c>
      <c r="S367" s="148">
        <v>0</v>
      </c>
      <c r="T367" s="149">
        <f t="shared" si="53"/>
        <v>0</v>
      </c>
      <c r="AR367" s="144" t="s">
        <v>309</v>
      </c>
      <c r="AT367" s="144" t="s">
        <v>135</v>
      </c>
      <c r="AU367" s="144" t="s">
        <v>86</v>
      </c>
      <c r="AY367" s="17" t="s">
        <v>132</v>
      </c>
      <c r="BE367" s="145">
        <f t="shared" si="54"/>
        <v>0</v>
      </c>
      <c r="BF367" s="145">
        <f t="shared" si="55"/>
        <v>0</v>
      </c>
      <c r="BG367" s="145">
        <f t="shared" si="56"/>
        <v>0</v>
      </c>
      <c r="BH367" s="145">
        <f t="shared" si="57"/>
        <v>0</v>
      </c>
      <c r="BI367" s="145">
        <f t="shared" si="58"/>
        <v>0</v>
      </c>
      <c r="BJ367" s="17" t="s">
        <v>86</v>
      </c>
      <c r="BK367" s="145">
        <f t="shared" si="59"/>
        <v>0</v>
      </c>
      <c r="BL367" s="17" t="s">
        <v>309</v>
      </c>
      <c r="BM367" s="144" t="s">
        <v>895</v>
      </c>
    </row>
    <row r="368" spans="2:65" s="1" customFormat="1" ht="16.5" customHeight="1">
      <c r="B368" s="32"/>
      <c r="C368" s="165" t="s">
        <v>896</v>
      </c>
      <c r="D368" s="165" t="s">
        <v>165</v>
      </c>
      <c r="E368" s="166" t="s">
        <v>897</v>
      </c>
      <c r="F368" s="167" t="s">
        <v>898</v>
      </c>
      <c r="G368" s="168" t="s">
        <v>314</v>
      </c>
      <c r="H368" s="169">
        <v>11</v>
      </c>
      <c r="I368" s="170"/>
      <c r="J368" s="171">
        <f t="shared" si="50"/>
        <v>0</v>
      </c>
      <c r="K368" s="167" t="s">
        <v>1</v>
      </c>
      <c r="L368" s="172"/>
      <c r="M368" s="173" t="s">
        <v>1</v>
      </c>
      <c r="N368" s="174" t="s">
        <v>43</v>
      </c>
      <c r="P368" s="148">
        <f t="shared" si="51"/>
        <v>0</v>
      </c>
      <c r="Q368" s="148">
        <v>4.2000000000000002E-4</v>
      </c>
      <c r="R368" s="148">
        <f t="shared" si="52"/>
        <v>4.62E-3</v>
      </c>
      <c r="S368" s="148">
        <v>0</v>
      </c>
      <c r="T368" s="149">
        <f t="shared" si="53"/>
        <v>0</v>
      </c>
      <c r="AR368" s="144" t="s">
        <v>315</v>
      </c>
      <c r="AT368" s="144" t="s">
        <v>165</v>
      </c>
      <c r="AU368" s="144" t="s">
        <v>86</v>
      </c>
      <c r="AY368" s="17" t="s">
        <v>132</v>
      </c>
      <c r="BE368" s="145">
        <f t="shared" si="54"/>
        <v>0</v>
      </c>
      <c r="BF368" s="145">
        <f t="shared" si="55"/>
        <v>0</v>
      </c>
      <c r="BG368" s="145">
        <f t="shared" si="56"/>
        <v>0</v>
      </c>
      <c r="BH368" s="145">
        <f t="shared" si="57"/>
        <v>0</v>
      </c>
      <c r="BI368" s="145">
        <f t="shared" si="58"/>
        <v>0</v>
      </c>
      <c r="BJ368" s="17" t="s">
        <v>86</v>
      </c>
      <c r="BK368" s="145">
        <f t="shared" si="59"/>
        <v>0</v>
      </c>
      <c r="BL368" s="17" t="s">
        <v>309</v>
      </c>
      <c r="BM368" s="144" t="s">
        <v>899</v>
      </c>
    </row>
    <row r="369" spans="2:65" s="1" customFormat="1" ht="16.5" customHeight="1">
      <c r="B369" s="32"/>
      <c r="C369" s="165" t="s">
        <v>900</v>
      </c>
      <c r="D369" s="165" t="s">
        <v>165</v>
      </c>
      <c r="E369" s="166" t="s">
        <v>901</v>
      </c>
      <c r="F369" s="167" t="s">
        <v>902</v>
      </c>
      <c r="G369" s="168" t="s">
        <v>314</v>
      </c>
      <c r="H369" s="169">
        <v>1</v>
      </c>
      <c r="I369" s="170"/>
      <c r="J369" s="171">
        <f t="shared" si="50"/>
        <v>0</v>
      </c>
      <c r="K369" s="167" t="s">
        <v>1</v>
      </c>
      <c r="L369" s="172"/>
      <c r="M369" s="173" t="s">
        <v>1</v>
      </c>
      <c r="N369" s="174" t="s">
        <v>43</v>
      </c>
      <c r="P369" s="148">
        <f t="shared" si="51"/>
        <v>0</v>
      </c>
      <c r="Q369" s="148">
        <v>4.2000000000000002E-4</v>
      </c>
      <c r="R369" s="148">
        <f t="shared" si="52"/>
        <v>4.2000000000000002E-4</v>
      </c>
      <c r="S369" s="148">
        <v>0</v>
      </c>
      <c r="T369" s="149">
        <f t="shared" si="53"/>
        <v>0</v>
      </c>
      <c r="AR369" s="144" t="s">
        <v>315</v>
      </c>
      <c r="AT369" s="144" t="s">
        <v>165</v>
      </c>
      <c r="AU369" s="144" t="s">
        <v>86</v>
      </c>
      <c r="AY369" s="17" t="s">
        <v>132</v>
      </c>
      <c r="BE369" s="145">
        <f t="shared" si="54"/>
        <v>0</v>
      </c>
      <c r="BF369" s="145">
        <f t="shared" si="55"/>
        <v>0</v>
      </c>
      <c r="BG369" s="145">
        <f t="shared" si="56"/>
        <v>0</v>
      </c>
      <c r="BH369" s="145">
        <f t="shared" si="57"/>
        <v>0</v>
      </c>
      <c r="BI369" s="145">
        <f t="shared" si="58"/>
        <v>0</v>
      </c>
      <c r="BJ369" s="17" t="s">
        <v>86</v>
      </c>
      <c r="BK369" s="145">
        <f t="shared" si="59"/>
        <v>0</v>
      </c>
      <c r="BL369" s="17" t="s">
        <v>309</v>
      </c>
      <c r="BM369" s="144" t="s">
        <v>903</v>
      </c>
    </row>
    <row r="370" spans="2:65" s="1" customFormat="1" ht="16.5" customHeight="1">
      <c r="B370" s="32"/>
      <c r="C370" s="165" t="s">
        <v>904</v>
      </c>
      <c r="D370" s="165" t="s">
        <v>165</v>
      </c>
      <c r="E370" s="166" t="s">
        <v>905</v>
      </c>
      <c r="F370" s="167" t="s">
        <v>906</v>
      </c>
      <c r="G370" s="168" t="s">
        <v>314</v>
      </c>
      <c r="H370" s="169">
        <v>1</v>
      </c>
      <c r="I370" s="170"/>
      <c r="J370" s="171">
        <f t="shared" si="50"/>
        <v>0</v>
      </c>
      <c r="K370" s="167" t="s">
        <v>1</v>
      </c>
      <c r="L370" s="172"/>
      <c r="M370" s="173" t="s">
        <v>1</v>
      </c>
      <c r="N370" s="174" t="s">
        <v>43</v>
      </c>
      <c r="P370" s="148">
        <f t="shared" si="51"/>
        <v>0</v>
      </c>
      <c r="Q370" s="148">
        <v>4.2000000000000002E-4</v>
      </c>
      <c r="R370" s="148">
        <f t="shared" si="52"/>
        <v>4.2000000000000002E-4</v>
      </c>
      <c r="S370" s="148">
        <v>0</v>
      </c>
      <c r="T370" s="149">
        <f t="shared" si="53"/>
        <v>0</v>
      </c>
      <c r="AR370" s="144" t="s">
        <v>315</v>
      </c>
      <c r="AT370" s="144" t="s">
        <v>165</v>
      </c>
      <c r="AU370" s="144" t="s">
        <v>86</v>
      </c>
      <c r="AY370" s="17" t="s">
        <v>132</v>
      </c>
      <c r="BE370" s="145">
        <f t="shared" si="54"/>
        <v>0</v>
      </c>
      <c r="BF370" s="145">
        <f t="shared" si="55"/>
        <v>0</v>
      </c>
      <c r="BG370" s="145">
        <f t="shared" si="56"/>
        <v>0</v>
      </c>
      <c r="BH370" s="145">
        <f t="shared" si="57"/>
        <v>0</v>
      </c>
      <c r="BI370" s="145">
        <f t="shared" si="58"/>
        <v>0</v>
      </c>
      <c r="BJ370" s="17" t="s">
        <v>86</v>
      </c>
      <c r="BK370" s="145">
        <f t="shared" si="59"/>
        <v>0</v>
      </c>
      <c r="BL370" s="17" t="s">
        <v>309</v>
      </c>
      <c r="BM370" s="144" t="s">
        <v>907</v>
      </c>
    </row>
    <row r="371" spans="2:65" s="1" customFormat="1" ht="24.2" customHeight="1">
      <c r="B371" s="32"/>
      <c r="C371" s="132" t="s">
        <v>908</v>
      </c>
      <c r="D371" s="132" t="s">
        <v>135</v>
      </c>
      <c r="E371" s="133" t="s">
        <v>909</v>
      </c>
      <c r="F371" s="134" t="s">
        <v>910</v>
      </c>
      <c r="G371" s="135" t="s">
        <v>314</v>
      </c>
      <c r="H371" s="136">
        <v>10</v>
      </c>
      <c r="I371" s="137"/>
      <c r="J371" s="138">
        <f t="shared" si="50"/>
        <v>0</v>
      </c>
      <c r="K371" s="134" t="s">
        <v>1</v>
      </c>
      <c r="L371" s="32"/>
      <c r="M371" s="146" t="s">
        <v>1</v>
      </c>
      <c r="N371" s="147" t="s">
        <v>43</v>
      </c>
      <c r="P371" s="148">
        <f t="shared" si="51"/>
        <v>0</v>
      </c>
      <c r="Q371" s="148">
        <v>0</v>
      </c>
      <c r="R371" s="148">
        <f t="shared" si="52"/>
        <v>0</v>
      </c>
      <c r="S371" s="148">
        <v>0</v>
      </c>
      <c r="T371" s="149">
        <f t="shared" si="53"/>
        <v>0</v>
      </c>
      <c r="AR371" s="144" t="s">
        <v>309</v>
      </c>
      <c r="AT371" s="144" t="s">
        <v>135</v>
      </c>
      <c r="AU371" s="144" t="s">
        <v>86</v>
      </c>
      <c r="AY371" s="17" t="s">
        <v>132</v>
      </c>
      <c r="BE371" s="145">
        <f t="shared" si="54"/>
        <v>0</v>
      </c>
      <c r="BF371" s="145">
        <f t="shared" si="55"/>
        <v>0</v>
      </c>
      <c r="BG371" s="145">
        <f t="shared" si="56"/>
        <v>0</v>
      </c>
      <c r="BH371" s="145">
        <f t="shared" si="57"/>
        <v>0</v>
      </c>
      <c r="BI371" s="145">
        <f t="shared" si="58"/>
        <v>0</v>
      </c>
      <c r="BJ371" s="17" t="s">
        <v>86</v>
      </c>
      <c r="BK371" s="145">
        <f t="shared" si="59"/>
        <v>0</v>
      </c>
      <c r="BL371" s="17" t="s">
        <v>309</v>
      </c>
      <c r="BM371" s="144" t="s">
        <v>911</v>
      </c>
    </row>
    <row r="372" spans="2:65" s="1" customFormat="1" ht="16.5" customHeight="1">
      <c r="B372" s="32"/>
      <c r="C372" s="165" t="s">
        <v>912</v>
      </c>
      <c r="D372" s="165" t="s">
        <v>165</v>
      </c>
      <c r="E372" s="166" t="s">
        <v>913</v>
      </c>
      <c r="F372" s="167" t="s">
        <v>914</v>
      </c>
      <c r="G372" s="168" t="s">
        <v>314</v>
      </c>
      <c r="H372" s="169">
        <v>6</v>
      </c>
      <c r="I372" s="170"/>
      <c r="J372" s="171">
        <f t="shared" si="50"/>
        <v>0</v>
      </c>
      <c r="K372" s="167" t="s">
        <v>1</v>
      </c>
      <c r="L372" s="172"/>
      <c r="M372" s="173" t="s">
        <v>1</v>
      </c>
      <c r="N372" s="174" t="s">
        <v>43</v>
      </c>
      <c r="P372" s="148">
        <f t="shared" si="51"/>
        <v>0</v>
      </c>
      <c r="Q372" s="148">
        <v>4.2000000000000002E-4</v>
      </c>
      <c r="R372" s="148">
        <f t="shared" si="52"/>
        <v>2.5200000000000001E-3</v>
      </c>
      <c r="S372" s="148">
        <v>0</v>
      </c>
      <c r="T372" s="149">
        <f t="shared" si="53"/>
        <v>0</v>
      </c>
      <c r="AR372" s="144" t="s">
        <v>315</v>
      </c>
      <c r="AT372" s="144" t="s">
        <v>165</v>
      </c>
      <c r="AU372" s="144" t="s">
        <v>86</v>
      </c>
      <c r="AY372" s="17" t="s">
        <v>132</v>
      </c>
      <c r="BE372" s="145">
        <f t="shared" si="54"/>
        <v>0</v>
      </c>
      <c r="BF372" s="145">
        <f t="shared" si="55"/>
        <v>0</v>
      </c>
      <c r="BG372" s="145">
        <f t="shared" si="56"/>
        <v>0</v>
      </c>
      <c r="BH372" s="145">
        <f t="shared" si="57"/>
        <v>0</v>
      </c>
      <c r="BI372" s="145">
        <f t="shared" si="58"/>
        <v>0</v>
      </c>
      <c r="BJ372" s="17" t="s">
        <v>86</v>
      </c>
      <c r="BK372" s="145">
        <f t="shared" si="59"/>
        <v>0</v>
      </c>
      <c r="BL372" s="17" t="s">
        <v>309</v>
      </c>
      <c r="BM372" s="144" t="s">
        <v>915</v>
      </c>
    </row>
    <row r="373" spans="2:65" s="1" customFormat="1" ht="24.2" customHeight="1">
      <c r="B373" s="32"/>
      <c r="C373" s="165" t="s">
        <v>916</v>
      </c>
      <c r="D373" s="165" t="s">
        <v>165</v>
      </c>
      <c r="E373" s="166" t="s">
        <v>917</v>
      </c>
      <c r="F373" s="167" t="s">
        <v>918</v>
      </c>
      <c r="G373" s="168" t="s">
        <v>314</v>
      </c>
      <c r="H373" s="169">
        <v>1</v>
      </c>
      <c r="I373" s="170"/>
      <c r="J373" s="171">
        <f t="shared" si="50"/>
        <v>0</v>
      </c>
      <c r="K373" s="167" t="s">
        <v>1</v>
      </c>
      <c r="L373" s="172"/>
      <c r="M373" s="173" t="s">
        <v>1</v>
      </c>
      <c r="N373" s="174" t="s">
        <v>43</v>
      </c>
      <c r="P373" s="148">
        <f t="shared" si="51"/>
        <v>0</v>
      </c>
      <c r="Q373" s="148">
        <v>4.2000000000000002E-4</v>
      </c>
      <c r="R373" s="148">
        <f t="shared" si="52"/>
        <v>4.2000000000000002E-4</v>
      </c>
      <c r="S373" s="148">
        <v>0</v>
      </c>
      <c r="T373" s="149">
        <f t="shared" si="53"/>
        <v>0</v>
      </c>
      <c r="AR373" s="144" t="s">
        <v>315</v>
      </c>
      <c r="AT373" s="144" t="s">
        <v>165</v>
      </c>
      <c r="AU373" s="144" t="s">
        <v>86</v>
      </c>
      <c r="AY373" s="17" t="s">
        <v>132</v>
      </c>
      <c r="BE373" s="145">
        <f t="shared" si="54"/>
        <v>0</v>
      </c>
      <c r="BF373" s="145">
        <f t="shared" si="55"/>
        <v>0</v>
      </c>
      <c r="BG373" s="145">
        <f t="shared" si="56"/>
        <v>0</v>
      </c>
      <c r="BH373" s="145">
        <f t="shared" si="57"/>
        <v>0</v>
      </c>
      <c r="BI373" s="145">
        <f t="shared" si="58"/>
        <v>0</v>
      </c>
      <c r="BJ373" s="17" t="s">
        <v>86</v>
      </c>
      <c r="BK373" s="145">
        <f t="shared" si="59"/>
        <v>0</v>
      </c>
      <c r="BL373" s="17" t="s">
        <v>309</v>
      </c>
      <c r="BM373" s="144" t="s">
        <v>919</v>
      </c>
    </row>
    <row r="374" spans="2:65" s="1" customFormat="1" ht="16.5" customHeight="1">
      <c r="B374" s="32"/>
      <c r="C374" s="165" t="s">
        <v>920</v>
      </c>
      <c r="D374" s="165" t="s">
        <v>165</v>
      </c>
      <c r="E374" s="166" t="s">
        <v>921</v>
      </c>
      <c r="F374" s="167" t="s">
        <v>922</v>
      </c>
      <c r="G374" s="168" t="s">
        <v>314</v>
      </c>
      <c r="H374" s="169">
        <v>2</v>
      </c>
      <c r="I374" s="170"/>
      <c r="J374" s="171">
        <f t="shared" si="50"/>
        <v>0</v>
      </c>
      <c r="K374" s="167" t="s">
        <v>1</v>
      </c>
      <c r="L374" s="172"/>
      <c r="M374" s="173" t="s">
        <v>1</v>
      </c>
      <c r="N374" s="174" t="s">
        <v>43</v>
      </c>
      <c r="P374" s="148">
        <f t="shared" si="51"/>
        <v>0</v>
      </c>
      <c r="Q374" s="148">
        <v>4.2000000000000002E-4</v>
      </c>
      <c r="R374" s="148">
        <f t="shared" si="52"/>
        <v>8.4000000000000003E-4</v>
      </c>
      <c r="S374" s="148">
        <v>0</v>
      </c>
      <c r="T374" s="149">
        <f t="shared" si="53"/>
        <v>0</v>
      </c>
      <c r="AR374" s="144" t="s">
        <v>315</v>
      </c>
      <c r="AT374" s="144" t="s">
        <v>165</v>
      </c>
      <c r="AU374" s="144" t="s">
        <v>86</v>
      </c>
      <c r="AY374" s="17" t="s">
        <v>132</v>
      </c>
      <c r="BE374" s="145">
        <f t="shared" si="54"/>
        <v>0</v>
      </c>
      <c r="BF374" s="145">
        <f t="shared" si="55"/>
        <v>0</v>
      </c>
      <c r="BG374" s="145">
        <f t="shared" si="56"/>
        <v>0</v>
      </c>
      <c r="BH374" s="145">
        <f t="shared" si="57"/>
        <v>0</v>
      </c>
      <c r="BI374" s="145">
        <f t="shared" si="58"/>
        <v>0</v>
      </c>
      <c r="BJ374" s="17" t="s">
        <v>86</v>
      </c>
      <c r="BK374" s="145">
        <f t="shared" si="59"/>
        <v>0</v>
      </c>
      <c r="BL374" s="17" t="s">
        <v>309</v>
      </c>
      <c r="BM374" s="144" t="s">
        <v>923</v>
      </c>
    </row>
    <row r="375" spans="2:65" s="1" customFormat="1" ht="16.5" customHeight="1">
      <c r="B375" s="32"/>
      <c r="C375" s="165" t="s">
        <v>924</v>
      </c>
      <c r="D375" s="165" t="s">
        <v>165</v>
      </c>
      <c r="E375" s="166" t="s">
        <v>925</v>
      </c>
      <c r="F375" s="167" t="s">
        <v>926</v>
      </c>
      <c r="G375" s="168" t="s">
        <v>314</v>
      </c>
      <c r="H375" s="169">
        <v>1</v>
      </c>
      <c r="I375" s="170"/>
      <c r="J375" s="171">
        <f t="shared" si="50"/>
        <v>0</v>
      </c>
      <c r="K375" s="167" t="s">
        <v>1</v>
      </c>
      <c r="L375" s="172"/>
      <c r="M375" s="173" t="s">
        <v>1</v>
      </c>
      <c r="N375" s="174" t="s">
        <v>43</v>
      </c>
      <c r="P375" s="148">
        <f t="shared" si="51"/>
        <v>0</v>
      </c>
      <c r="Q375" s="148">
        <v>4.2000000000000002E-4</v>
      </c>
      <c r="R375" s="148">
        <f t="shared" si="52"/>
        <v>4.2000000000000002E-4</v>
      </c>
      <c r="S375" s="148">
        <v>0</v>
      </c>
      <c r="T375" s="149">
        <f t="shared" si="53"/>
        <v>0</v>
      </c>
      <c r="AR375" s="144" t="s">
        <v>315</v>
      </c>
      <c r="AT375" s="144" t="s">
        <v>165</v>
      </c>
      <c r="AU375" s="144" t="s">
        <v>86</v>
      </c>
      <c r="AY375" s="17" t="s">
        <v>132</v>
      </c>
      <c r="BE375" s="145">
        <f t="shared" si="54"/>
        <v>0</v>
      </c>
      <c r="BF375" s="145">
        <f t="shared" si="55"/>
        <v>0</v>
      </c>
      <c r="BG375" s="145">
        <f t="shared" si="56"/>
        <v>0</v>
      </c>
      <c r="BH375" s="145">
        <f t="shared" si="57"/>
        <v>0</v>
      </c>
      <c r="BI375" s="145">
        <f t="shared" si="58"/>
        <v>0</v>
      </c>
      <c r="BJ375" s="17" t="s">
        <v>86</v>
      </c>
      <c r="BK375" s="145">
        <f t="shared" si="59"/>
        <v>0</v>
      </c>
      <c r="BL375" s="17" t="s">
        <v>309</v>
      </c>
      <c r="BM375" s="144" t="s">
        <v>927</v>
      </c>
    </row>
    <row r="376" spans="2:65" s="1" customFormat="1" ht="24.2" customHeight="1">
      <c r="B376" s="32"/>
      <c r="C376" s="132" t="s">
        <v>928</v>
      </c>
      <c r="D376" s="132" t="s">
        <v>135</v>
      </c>
      <c r="E376" s="133" t="s">
        <v>929</v>
      </c>
      <c r="F376" s="134" t="s">
        <v>930</v>
      </c>
      <c r="G376" s="135" t="s">
        <v>314</v>
      </c>
      <c r="H376" s="136">
        <v>5</v>
      </c>
      <c r="I376" s="137"/>
      <c r="J376" s="138">
        <f t="shared" si="50"/>
        <v>0</v>
      </c>
      <c r="K376" s="134" t="s">
        <v>154</v>
      </c>
      <c r="L376" s="32"/>
      <c r="M376" s="146" t="s">
        <v>1</v>
      </c>
      <c r="N376" s="147" t="s">
        <v>43</v>
      </c>
      <c r="P376" s="148">
        <f t="shared" si="51"/>
        <v>0</v>
      </c>
      <c r="Q376" s="148">
        <v>0</v>
      </c>
      <c r="R376" s="148">
        <f t="shared" si="52"/>
        <v>0</v>
      </c>
      <c r="S376" s="148">
        <v>0</v>
      </c>
      <c r="T376" s="149">
        <f t="shared" si="53"/>
        <v>0</v>
      </c>
      <c r="AR376" s="144" t="s">
        <v>309</v>
      </c>
      <c r="AT376" s="144" t="s">
        <v>135</v>
      </c>
      <c r="AU376" s="144" t="s">
        <v>86</v>
      </c>
      <c r="AY376" s="17" t="s">
        <v>132</v>
      </c>
      <c r="BE376" s="145">
        <f t="shared" si="54"/>
        <v>0</v>
      </c>
      <c r="BF376" s="145">
        <f t="shared" si="55"/>
        <v>0</v>
      </c>
      <c r="BG376" s="145">
        <f t="shared" si="56"/>
        <v>0</v>
      </c>
      <c r="BH376" s="145">
        <f t="shared" si="57"/>
        <v>0</v>
      </c>
      <c r="BI376" s="145">
        <f t="shared" si="58"/>
        <v>0</v>
      </c>
      <c r="BJ376" s="17" t="s">
        <v>86</v>
      </c>
      <c r="BK376" s="145">
        <f t="shared" si="59"/>
        <v>0</v>
      </c>
      <c r="BL376" s="17" t="s">
        <v>309</v>
      </c>
      <c r="BM376" s="144" t="s">
        <v>931</v>
      </c>
    </row>
    <row r="377" spans="2:65" s="1" customFormat="1" ht="16.5" customHeight="1">
      <c r="B377" s="32"/>
      <c r="C377" s="165" t="s">
        <v>932</v>
      </c>
      <c r="D377" s="165" t="s">
        <v>165</v>
      </c>
      <c r="E377" s="166" t="s">
        <v>933</v>
      </c>
      <c r="F377" s="167" t="s">
        <v>934</v>
      </c>
      <c r="G377" s="168" t="s">
        <v>314</v>
      </c>
      <c r="H377" s="169">
        <v>2</v>
      </c>
      <c r="I377" s="170"/>
      <c r="J377" s="171">
        <f t="shared" si="50"/>
        <v>0</v>
      </c>
      <c r="K377" s="167" t="s">
        <v>1</v>
      </c>
      <c r="L377" s="172"/>
      <c r="M377" s="173" t="s">
        <v>1</v>
      </c>
      <c r="N377" s="174" t="s">
        <v>43</v>
      </c>
      <c r="P377" s="148">
        <f t="shared" si="51"/>
        <v>0</v>
      </c>
      <c r="Q377" s="148">
        <v>4.2000000000000002E-4</v>
      </c>
      <c r="R377" s="148">
        <f t="shared" si="52"/>
        <v>8.4000000000000003E-4</v>
      </c>
      <c r="S377" s="148">
        <v>0</v>
      </c>
      <c r="T377" s="149">
        <f t="shared" si="53"/>
        <v>0</v>
      </c>
      <c r="AR377" s="144" t="s">
        <v>315</v>
      </c>
      <c r="AT377" s="144" t="s">
        <v>165</v>
      </c>
      <c r="AU377" s="144" t="s">
        <v>86</v>
      </c>
      <c r="AY377" s="17" t="s">
        <v>132</v>
      </c>
      <c r="BE377" s="145">
        <f t="shared" si="54"/>
        <v>0</v>
      </c>
      <c r="BF377" s="145">
        <f t="shared" si="55"/>
        <v>0</v>
      </c>
      <c r="BG377" s="145">
        <f t="shared" si="56"/>
        <v>0</v>
      </c>
      <c r="BH377" s="145">
        <f t="shared" si="57"/>
        <v>0</v>
      </c>
      <c r="BI377" s="145">
        <f t="shared" si="58"/>
        <v>0</v>
      </c>
      <c r="BJ377" s="17" t="s">
        <v>86</v>
      </c>
      <c r="BK377" s="145">
        <f t="shared" si="59"/>
        <v>0</v>
      </c>
      <c r="BL377" s="17" t="s">
        <v>309</v>
      </c>
      <c r="BM377" s="144" t="s">
        <v>935</v>
      </c>
    </row>
    <row r="378" spans="2:65" s="1" customFormat="1" ht="16.5" customHeight="1">
      <c r="B378" s="32"/>
      <c r="C378" s="165" t="s">
        <v>936</v>
      </c>
      <c r="D378" s="165" t="s">
        <v>165</v>
      </c>
      <c r="E378" s="166" t="s">
        <v>937</v>
      </c>
      <c r="F378" s="167" t="s">
        <v>938</v>
      </c>
      <c r="G378" s="168" t="s">
        <v>314</v>
      </c>
      <c r="H378" s="169">
        <v>1</v>
      </c>
      <c r="I378" s="170"/>
      <c r="J378" s="171">
        <f t="shared" si="50"/>
        <v>0</v>
      </c>
      <c r="K378" s="167" t="s">
        <v>1</v>
      </c>
      <c r="L378" s="172"/>
      <c r="M378" s="173" t="s">
        <v>1</v>
      </c>
      <c r="N378" s="174" t="s">
        <v>43</v>
      </c>
      <c r="P378" s="148">
        <f t="shared" si="51"/>
        <v>0</v>
      </c>
      <c r="Q378" s="148">
        <v>4.2000000000000002E-4</v>
      </c>
      <c r="R378" s="148">
        <f t="shared" si="52"/>
        <v>4.2000000000000002E-4</v>
      </c>
      <c r="S378" s="148">
        <v>0</v>
      </c>
      <c r="T378" s="149">
        <f t="shared" si="53"/>
        <v>0</v>
      </c>
      <c r="AR378" s="144" t="s">
        <v>315</v>
      </c>
      <c r="AT378" s="144" t="s">
        <v>165</v>
      </c>
      <c r="AU378" s="144" t="s">
        <v>86</v>
      </c>
      <c r="AY378" s="17" t="s">
        <v>132</v>
      </c>
      <c r="BE378" s="145">
        <f t="shared" si="54"/>
        <v>0</v>
      </c>
      <c r="BF378" s="145">
        <f t="shared" si="55"/>
        <v>0</v>
      </c>
      <c r="BG378" s="145">
        <f t="shared" si="56"/>
        <v>0</v>
      </c>
      <c r="BH378" s="145">
        <f t="shared" si="57"/>
        <v>0</v>
      </c>
      <c r="BI378" s="145">
        <f t="shared" si="58"/>
        <v>0</v>
      </c>
      <c r="BJ378" s="17" t="s">
        <v>86</v>
      </c>
      <c r="BK378" s="145">
        <f t="shared" si="59"/>
        <v>0</v>
      </c>
      <c r="BL378" s="17" t="s">
        <v>309</v>
      </c>
      <c r="BM378" s="144" t="s">
        <v>939</v>
      </c>
    </row>
    <row r="379" spans="2:65" s="1" customFormat="1" ht="21.75" customHeight="1">
      <c r="B379" s="32"/>
      <c r="C379" s="165" t="s">
        <v>940</v>
      </c>
      <c r="D379" s="165" t="s">
        <v>165</v>
      </c>
      <c r="E379" s="166" t="s">
        <v>941</v>
      </c>
      <c r="F379" s="167" t="s">
        <v>942</v>
      </c>
      <c r="G379" s="168" t="s">
        <v>314</v>
      </c>
      <c r="H379" s="169">
        <v>2</v>
      </c>
      <c r="I379" s="170"/>
      <c r="J379" s="171">
        <f t="shared" si="50"/>
        <v>0</v>
      </c>
      <c r="K379" s="167" t="s">
        <v>1</v>
      </c>
      <c r="L379" s="172"/>
      <c r="M379" s="173" t="s">
        <v>1</v>
      </c>
      <c r="N379" s="174" t="s">
        <v>43</v>
      </c>
      <c r="P379" s="148">
        <f t="shared" si="51"/>
        <v>0</v>
      </c>
      <c r="Q379" s="148">
        <v>8.0000000000000007E-5</v>
      </c>
      <c r="R379" s="148">
        <f t="shared" si="52"/>
        <v>1.6000000000000001E-4</v>
      </c>
      <c r="S379" s="148">
        <v>0</v>
      </c>
      <c r="T379" s="149">
        <f t="shared" si="53"/>
        <v>0</v>
      </c>
      <c r="AR379" s="144" t="s">
        <v>315</v>
      </c>
      <c r="AT379" s="144" t="s">
        <v>165</v>
      </c>
      <c r="AU379" s="144" t="s">
        <v>86</v>
      </c>
      <c r="AY379" s="17" t="s">
        <v>132</v>
      </c>
      <c r="BE379" s="145">
        <f t="shared" si="54"/>
        <v>0</v>
      </c>
      <c r="BF379" s="145">
        <f t="shared" si="55"/>
        <v>0</v>
      </c>
      <c r="BG379" s="145">
        <f t="shared" si="56"/>
        <v>0</v>
      </c>
      <c r="BH379" s="145">
        <f t="shared" si="57"/>
        <v>0</v>
      </c>
      <c r="BI379" s="145">
        <f t="shared" si="58"/>
        <v>0</v>
      </c>
      <c r="BJ379" s="17" t="s">
        <v>86</v>
      </c>
      <c r="BK379" s="145">
        <f t="shared" si="59"/>
        <v>0</v>
      </c>
      <c r="BL379" s="17" t="s">
        <v>309</v>
      </c>
      <c r="BM379" s="144" t="s">
        <v>943</v>
      </c>
    </row>
    <row r="380" spans="2:65" s="1" customFormat="1" ht="24.2" customHeight="1">
      <c r="B380" s="32"/>
      <c r="C380" s="132" t="s">
        <v>944</v>
      </c>
      <c r="D380" s="132" t="s">
        <v>135</v>
      </c>
      <c r="E380" s="133" t="s">
        <v>945</v>
      </c>
      <c r="F380" s="134" t="s">
        <v>946</v>
      </c>
      <c r="G380" s="135" t="s">
        <v>314</v>
      </c>
      <c r="H380" s="136">
        <v>18</v>
      </c>
      <c r="I380" s="137"/>
      <c r="J380" s="138">
        <f t="shared" si="50"/>
        <v>0</v>
      </c>
      <c r="K380" s="134" t="s">
        <v>154</v>
      </c>
      <c r="L380" s="32"/>
      <c r="M380" s="146" t="s">
        <v>1</v>
      </c>
      <c r="N380" s="147" t="s">
        <v>43</v>
      </c>
      <c r="P380" s="148">
        <f t="shared" si="51"/>
        <v>0</v>
      </c>
      <c r="Q380" s="148">
        <v>0</v>
      </c>
      <c r="R380" s="148">
        <f t="shared" si="52"/>
        <v>0</v>
      </c>
      <c r="S380" s="148">
        <v>0</v>
      </c>
      <c r="T380" s="149">
        <f t="shared" si="53"/>
        <v>0</v>
      </c>
      <c r="AR380" s="144" t="s">
        <v>309</v>
      </c>
      <c r="AT380" s="144" t="s">
        <v>135</v>
      </c>
      <c r="AU380" s="144" t="s">
        <v>86</v>
      </c>
      <c r="AY380" s="17" t="s">
        <v>132</v>
      </c>
      <c r="BE380" s="145">
        <f t="shared" si="54"/>
        <v>0</v>
      </c>
      <c r="BF380" s="145">
        <f t="shared" si="55"/>
        <v>0</v>
      </c>
      <c r="BG380" s="145">
        <f t="shared" si="56"/>
        <v>0</v>
      </c>
      <c r="BH380" s="145">
        <f t="shared" si="57"/>
        <v>0</v>
      </c>
      <c r="BI380" s="145">
        <f t="shared" si="58"/>
        <v>0</v>
      </c>
      <c r="BJ380" s="17" t="s">
        <v>86</v>
      </c>
      <c r="BK380" s="145">
        <f t="shared" si="59"/>
        <v>0</v>
      </c>
      <c r="BL380" s="17" t="s">
        <v>309</v>
      </c>
      <c r="BM380" s="144" t="s">
        <v>947</v>
      </c>
    </row>
    <row r="381" spans="2:65" s="1" customFormat="1" ht="16.5" customHeight="1">
      <c r="B381" s="32"/>
      <c r="C381" s="165" t="s">
        <v>948</v>
      </c>
      <c r="D381" s="165" t="s">
        <v>165</v>
      </c>
      <c r="E381" s="166" t="s">
        <v>949</v>
      </c>
      <c r="F381" s="167" t="s">
        <v>950</v>
      </c>
      <c r="G381" s="168" t="s">
        <v>314</v>
      </c>
      <c r="H381" s="169">
        <v>4</v>
      </c>
      <c r="I381" s="170"/>
      <c r="J381" s="171">
        <f t="shared" si="50"/>
        <v>0</v>
      </c>
      <c r="K381" s="167" t="s">
        <v>1</v>
      </c>
      <c r="L381" s="172"/>
      <c r="M381" s="173" t="s">
        <v>1</v>
      </c>
      <c r="N381" s="174" t="s">
        <v>43</v>
      </c>
      <c r="P381" s="148">
        <f t="shared" si="51"/>
        <v>0</v>
      </c>
      <c r="Q381" s="148">
        <v>4.2000000000000002E-4</v>
      </c>
      <c r="R381" s="148">
        <f t="shared" si="52"/>
        <v>1.6800000000000001E-3</v>
      </c>
      <c r="S381" s="148">
        <v>0</v>
      </c>
      <c r="T381" s="149">
        <f t="shared" si="53"/>
        <v>0</v>
      </c>
      <c r="AR381" s="144" t="s">
        <v>315</v>
      </c>
      <c r="AT381" s="144" t="s">
        <v>165</v>
      </c>
      <c r="AU381" s="144" t="s">
        <v>86</v>
      </c>
      <c r="AY381" s="17" t="s">
        <v>132</v>
      </c>
      <c r="BE381" s="145">
        <f t="shared" si="54"/>
        <v>0</v>
      </c>
      <c r="BF381" s="145">
        <f t="shared" si="55"/>
        <v>0</v>
      </c>
      <c r="BG381" s="145">
        <f t="shared" si="56"/>
        <v>0</v>
      </c>
      <c r="BH381" s="145">
        <f t="shared" si="57"/>
        <v>0</v>
      </c>
      <c r="BI381" s="145">
        <f t="shared" si="58"/>
        <v>0</v>
      </c>
      <c r="BJ381" s="17" t="s">
        <v>86</v>
      </c>
      <c r="BK381" s="145">
        <f t="shared" si="59"/>
        <v>0</v>
      </c>
      <c r="BL381" s="17" t="s">
        <v>309</v>
      </c>
      <c r="BM381" s="144" t="s">
        <v>951</v>
      </c>
    </row>
    <row r="382" spans="2:65" s="1" customFormat="1" ht="16.5" customHeight="1">
      <c r="B382" s="32"/>
      <c r="C382" s="165" t="s">
        <v>952</v>
      </c>
      <c r="D382" s="165" t="s">
        <v>165</v>
      </c>
      <c r="E382" s="166" t="s">
        <v>953</v>
      </c>
      <c r="F382" s="167" t="s">
        <v>954</v>
      </c>
      <c r="G382" s="168" t="s">
        <v>314</v>
      </c>
      <c r="H382" s="169">
        <v>14</v>
      </c>
      <c r="I382" s="170"/>
      <c r="J382" s="171">
        <f t="shared" si="50"/>
        <v>0</v>
      </c>
      <c r="K382" s="167" t="s">
        <v>1</v>
      </c>
      <c r="L382" s="172"/>
      <c r="M382" s="173" t="s">
        <v>1</v>
      </c>
      <c r="N382" s="174" t="s">
        <v>43</v>
      </c>
      <c r="P382" s="148">
        <f t="shared" si="51"/>
        <v>0</v>
      </c>
      <c r="Q382" s="148">
        <v>4.2000000000000002E-4</v>
      </c>
      <c r="R382" s="148">
        <f t="shared" si="52"/>
        <v>5.8799999999999998E-3</v>
      </c>
      <c r="S382" s="148">
        <v>0</v>
      </c>
      <c r="T382" s="149">
        <f t="shared" si="53"/>
        <v>0</v>
      </c>
      <c r="AR382" s="144" t="s">
        <v>315</v>
      </c>
      <c r="AT382" s="144" t="s">
        <v>165</v>
      </c>
      <c r="AU382" s="144" t="s">
        <v>86</v>
      </c>
      <c r="AY382" s="17" t="s">
        <v>132</v>
      </c>
      <c r="BE382" s="145">
        <f t="shared" si="54"/>
        <v>0</v>
      </c>
      <c r="BF382" s="145">
        <f t="shared" si="55"/>
        <v>0</v>
      </c>
      <c r="BG382" s="145">
        <f t="shared" si="56"/>
        <v>0</v>
      </c>
      <c r="BH382" s="145">
        <f t="shared" si="57"/>
        <v>0</v>
      </c>
      <c r="BI382" s="145">
        <f t="shared" si="58"/>
        <v>0</v>
      </c>
      <c r="BJ382" s="17" t="s">
        <v>86</v>
      </c>
      <c r="BK382" s="145">
        <f t="shared" si="59"/>
        <v>0</v>
      </c>
      <c r="BL382" s="17" t="s">
        <v>309</v>
      </c>
      <c r="BM382" s="144" t="s">
        <v>955</v>
      </c>
    </row>
    <row r="383" spans="2:65" s="1" customFormat="1" ht="24.2" customHeight="1">
      <c r="B383" s="32"/>
      <c r="C383" s="132" t="s">
        <v>956</v>
      </c>
      <c r="D383" s="132" t="s">
        <v>135</v>
      </c>
      <c r="E383" s="133" t="s">
        <v>957</v>
      </c>
      <c r="F383" s="134" t="s">
        <v>958</v>
      </c>
      <c r="G383" s="135" t="s">
        <v>314</v>
      </c>
      <c r="H383" s="136">
        <v>29</v>
      </c>
      <c r="I383" s="137"/>
      <c r="J383" s="138">
        <f t="shared" ref="J383:J414" si="60">ROUND(I383*H383,2)</f>
        <v>0</v>
      </c>
      <c r="K383" s="134" t="s">
        <v>154</v>
      </c>
      <c r="L383" s="32"/>
      <c r="M383" s="146" t="s">
        <v>1</v>
      </c>
      <c r="N383" s="147" t="s">
        <v>43</v>
      </c>
      <c r="P383" s="148">
        <f t="shared" ref="P383:P414" si="61">O383*H383</f>
        <v>0</v>
      </c>
      <c r="Q383" s="148">
        <v>0</v>
      </c>
      <c r="R383" s="148">
        <f t="shared" ref="R383:R414" si="62">Q383*H383</f>
        <v>0</v>
      </c>
      <c r="S383" s="148">
        <v>0</v>
      </c>
      <c r="T383" s="149">
        <f t="shared" ref="T383:T414" si="63">S383*H383</f>
        <v>0</v>
      </c>
      <c r="AR383" s="144" t="s">
        <v>309</v>
      </c>
      <c r="AT383" s="144" t="s">
        <v>135</v>
      </c>
      <c r="AU383" s="144" t="s">
        <v>86</v>
      </c>
      <c r="AY383" s="17" t="s">
        <v>132</v>
      </c>
      <c r="BE383" s="145">
        <f t="shared" ref="BE383:BE412" si="64">IF(N383="základní",J383,0)</f>
        <v>0</v>
      </c>
      <c r="BF383" s="145">
        <f t="shared" ref="BF383:BF412" si="65">IF(N383="snížená",J383,0)</f>
        <v>0</v>
      </c>
      <c r="BG383" s="145">
        <f t="shared" ref="BG383:BG412" si="66">IF(N383="zákl. přenesená",J383,0)</f>
        <v>0</v>
      </c>
      <c r="BH383" s="145">
        <f t="shared" ref="BH383:BH412" si="67">IF(N383="sníž. přenesená",J383,0)</f>
        <v>0</v>
      </c>
      <c r="BI383" s="145">
        <f t="shared" ref="BI383:BI412" si="68">IF(N383="nulová",J383,0)</f>
        <v>0</v>
      </c>
      <c r="BJ383" s="17" t="s">
        <v>86</v>
      </c>
      <c r="BK383" s="145">
        <f t="shared" ref="BK383:BK412" si="69">ROUND(I383*H383,2)</f>
        <v>0</v>
      </c>
      <c r="BL383" s="17" t="s">
        <v>309</v>
      </c>
      <c r="BM383" s="144" t="s">
        <v>959</v>
      </c>
    </row>
    <row r="384" spans="2:65" s="1" customFormat="1" ht="16.5" customHeight="1">
      <c r="B384" s="32"/>
      <c r="C384" s="165" t="s">
        <v>960</v>
      </c>
      <c r="D384" s="165" t="s">
        <v>165</v>
      </c>
      <c r="E384" s="166" t="s">
        <v>961</v>
      </c>
      <c r="F384" s="167" t="s">
        <v>962</v>
      </c>
      <c r="G384" s="168" t="s">
        <v>314</v>
      </c>
      <c r="H384" s="169">
        <v>4</v>
      </c>
      <c r="I384" s="170"/>
      <c r="J384" s="171">
        <f t="shared" si="60"/>
        <v>0</v>
      </c>
      <c r="K384" s="167" t="s">
        <v>1</v>
      </c>
      <c r="L384" s="172"/>
      <c r="M384" s="173" t="s">
        <v>1</v>
      </c>
      <c r="N384" s="174" t="s">
        <v>43</v>
      </c>
      <c r="P384" s="148">
        <f t="shared" si="61"/>
        <v>0</v>
      </c>
      <c r="Q384" s="148">
        <v>2E-3</v>
      </c>
      <c r="R384" s="148">
        <f t="shared" si="62"/>
        <v>8.0000000000000002E-3</v>
      </c>
      <c r="S384" s="148">
        <v>0</v>
      </c>
      <c r="T384" s="149">
        <f t="shared" si="63"/>
        <v>0</v>
      </c>
      <c r="AR384" s="144" t="s">
        <v>315</v>
      </c>
      <c r="AT384" s="144" t="s">
        <v>165</v>
      </c>
      <c r="AU384" s="144" t="s">
        <v>86</v>
      </c>
      <c r="AY384" s="17" t="s">
        <v>132</v>
      </c>
      <c r="BE384" s="145">
        <f t="shared" si="64"/>
        <v>0</v>
      </c>
      <c r="BF384" s="145">
        <f t="shared" si="65"/>
        <v>0</v>
      </c>
      <c r="BG384" s="145">
        <f t="shared" si="66"/>
        <v>0</v>
      </c>
      <c r="BH384" s="145">
        <f t="shared" si="67"/>
        <v>0</v>
      </c>
      <c r="BI384" s="145">
        <f t="shared" si="68"/>
        <v>0</v>
      </c>
      <c r="BJ384" s="17" t="s">
        <v>86</v>
      </c>
      <c r="BK384" s="145">
        <f t="shared" si="69"/>
        <v>0</v>
      </c>
      <c r="BL384" s="17" t="s">
        <v>309</v>
      </c>
      <c r="BM384" s="144" t="s">
        <v>963</v>
      </c>
    </row>
    <row r="385" spans="2:65" s="1" customFormat="1" ht="16.5" customHeight="1">
      <c r="B385" s="32"/>
      <c r="C385" s="165" t="s">
        <v>964</v>
      </c>
      <c r="D385" s="165" t="s">
        <v>165</v>
      </c>
      <c r="E385" s="166" t="s">
        <v>965</v>
      </c>
      <c r="F385" s="167" t="s">
        <v>966</v>
      </c>
      <c r="G385" s="168" t="s">
        <v>314</v>
      </c>
      <c r="H385" s="169">
        <v>23</v>
      </c>
      <c r="I385" s="170"/>
      <c r="J385" s="171">
        <f t="shared" si="60"/>
        <v>0</v>
      </c>
      <c r="K385" s="167" t="s">
        <v>1</v>
      </c>
      <c r="L385" s="172"/>
      <c r="M385" s="173" t="s">
        <v>1</v>
      </c>
      <c r="N385" s="174" t="s">
        <v>43</v>
      </c>
      <c r="P385" s="148">
        <f t="shared" si="61"/>
        <v>0</v>
      </c>
      <c r="Q385" s="148">
        <v>4.2000000000000002E-4</v>
      </c>
      <c r="R385" s="148">
        <f t="shared" si="62"/>
        <v>9.6600000000000002E-3</v>
      </c>
      <c r="S385" s="148">
        <v>0</v>
      </c>
      <c r="T385" s="149">
        <f t="shared" si="63"/>
        <v>0</v>
      </c>
      <c r="AR385" s="144" t="s">
        <v>315</v>
      </c>
      <c r="AT385" s="144" t="s">
        <v>165</v>
      </c>
      <c r="AU385" s="144" t="s">
        <v>86</v>
      </c>
      <c r="AY385" s="17" t="s">
        <v>132</v>
      </c>
      <c r="BE385" s="145">
        <f t="shared" si="64"/>
        <v>0</v>
      </c>
      <c r="BF385" s="145">
        <f t="shared" si="65"/>
        <v>0</v>
      </c>
      <c r="BG385" s="145">
        <f t="shared" si="66"/>
        <v>0</v>
      </c>
      <c r="BH385" s="145">
        <f t="shared" si="67"/>
        <v>0</v>
      </c>
      <c r="BI385" s="145">
        <f t="shared" si="68"/>
        <v>0</v>
      </c>
      <c r="BJ385" s="17" t="s">
        <v>86</v>
      </c>
      <c r="BK385" s="145">
        <f t="shared" si="69"/>
        <v>0</v>
      </c>
      <c r="BL385" s="17" t="s">
        <v>309</v>
      </c>
      <c r="BM385" s="144" t="s">
        <v>967</v>
      </c>
    </row>
    <row r="386" spans="2:65" s="1" customFormat="1" ht="24.2" customHeight="1">
      <c r="B386" s="32"/>
      <c r="C386" s="165" t="s">
        <v>968</v>
      </c>
      <c r="D386" s="165" t="s">
        <v>165</v>
      </c>
      <c r="E386" s="166" t="s">
        <v>969</v>
      </c>
      <c r="F386" s="167" t="s">
        <v>970</v>
      </c>
      <c r="G386" s="168" t="s">
        <v>314</v>
      </c>
      <c r="H386" s="169">
        <v>2</v>
      </c>
      <c r="I386" s="170"/>
      <c r="J386" s="171">
        <f t="shared" si="60"/>
        <v>0</v>
      </c>
      <c r="K386" s="167" t="s">
        <v>1</v>
      </c>
      <c r="L386" s="172"/>
      <c r="M386" s="173" t="s">
        <v>1</v>
      </c>
      <c r="N386" s="174" t="s">
        <v>43</v>
      </c>
      <c r="P386" s="148">
        <f t="shared" si="61"/>
        <v>0</v>
      </c>
      <c r="Q386" s="148">
        <v>4.2000000000000002E-4</v>
      </c>
      <c r="R386" s="148">
        <f t="shared" si="62"/>
        <v>8.4000000000000003E-4</v>
      </c>
      <c r="S386" s="148">
        <v>0</v>
      </c>
      <c r="T386" s="149">
        <f t="shared" si="63"/>
        <v>0</v>
      </c>
      <c r="AR386" s="144" t="s">
        <v>315</v>
      </c>
      <c r="AT386" s="144" t="s">
        <v>165</v>
      </c>
      <c r="AU386" s="144" t="s">
        <v>86</v>
      </c>
      <c r="AY386" s="17" t="s">
        <v>132</v>
      </c>
      <c r="BE386" s="145">
        <f t="shared" si="64"/>
        <v>0</v>
      </c>
      <c r="BF386" s="145">
        <f t="shared" si="65"/>
        <v>0</v>
      </c>
      <c r="BG386" s="145">
        <f t="shared" si="66"/>
        <v>0</v>
      </c>
      <c r="BH386" s="145">
        <f t="shared" si="67"/>
        <v>0</v>
      </c>
      <c r="BI386" s="145">
        <f t="shared" si="68"/>
        <v>0</v>
      </c>
      <c r="BJ386" s="17" t="s">
        <v>86</v>
      </c>
      <c r="BK386" s="145">
        <f t="shared" si="69"/>
        <v>0</v>
      </c>
      <c r="BL386" s="17" t="s">
        <v>309</v>
      </c>
      <c r="BM386" s="144" t="s">
        <v>971</v>
      </c>
    </row>
    <row r="387" spans="2:65" s="1" customFormat="1" ht="24.2" customHeight="1">
      <c r="B387" s="32"/>
      <c r="C387" s="132" t="s">
        <v>972</v>
      </c>
      <c r="D387" s="132" t="s">
        <v>135</v>
      </c>
      <c r="E387" s="133" t="s">
        <v>973</v>
      </c>
      <c r="F387" s="134" t="s">
        <v>974</v>
      </c>
      <c r="G387" s="135" t="s">
        <v>314</v>
      </c>
      <c r="H387" s="136">
        <v>10</v>
      </c>
      <c r="I387" s="137"/>
      <c r="J387" s="138">
        <f t="shared" si="60"/>
        <v>0</v>
      </c>
      <c r="K387" s="134" t="s">
        <v>154</v>
      </c>
      <c r="L387" s="32"/>
      <c r="M387" s="146" t="s">
        <v>1</v>
      </c>
      <c r="N387" s="147" t="s">
        <v>43</v>
      </c>
      <c r="P387" s="148">
        <f t="shared" si="61"/>
        <v>0</v>
      </c>
      <c r="Q387" s="148">
        <v>1.0000000000000001E-5</v>
      </c>
      <c r="R387" s="148">
        <f t="shared" si="62"/>
        <v>1E-4</v>
      </c>
      <c r="S387" s="148">
        <v>0</v>
      </c>
      <c r="T387" s="149">
        <f t="shared" si="63"/>
        <v>0</v>
      </c>
      <c r="AR387" s="144" t="s">
        <v>309</v>
      </c>
      <c r="AT387" s="144" t="s">
        <v>135</v>
      </c>
      <c r="AU387" s="144" t="s">
        <v>86</v>
      </c>
      <c r="AY387" s="17" t="s">
        <v>132</v>
      </c>
      <c r="BE387" s="145">
        <f t="shared" si="64"/>
        <v>0</v>
      </c>
      <c r="BF387" s="145">
        <f t="shared" si="65"/>
        <v>0</v>
      </c>
      <c r="BG387" s="145">
        <f t="shared" si="66"/>
        <v>0</v>
      </c>
      <c r="BH387" s="145">
        <f t="shared" si="67"/>
        <v>0</v>
      </c>
      <c r="BI387" s="145">
        <f t="shared" si="68"/>
        <v>0</v>
      </c>
      <c r="BJ387" s="17" t="s">
        <v>86</v>
      </c>
      <c r="BK387" s="145">
        <f t="shared" si="69"/>
        <v>0</v>
      </c>
      <c r="BL387" s="17" t="s">
        <v>309</v>
      </c>
      <c r="BM387" s="144" t="s">
        <v>975</v>
      </c>
    </row>
    <row r="388" spans="2:65" s="1" customFormat="1" ht="16.5" customHeight="1">
      <c r="B388" s="32"/>
      <c r="C388" s="165" t="s">
        <v>976</v>
      </c>
      <c r="D388" s="165" t="s">
        <v>165</v>
      </c>
      <c r="E388" s="166" t="s">
        <v>977</v>
      </c>
      <c r="F388" s="167" t="s">
        <v>978</v>
      </c>
      <c r="G388" s="168" t="s">
        <v>314</v>
      </c>
      <c r="H388" s="169">
        <v>10</v>
      </c>
      <c r="I388" s="170"/>
      <c r="J388" s="171">
        <f t="shared" si="60"/>
        <v>0</v>
      </c>
      <c r="K388" s="167" t="s">
        <v>1</v>
      </c>
      <c r="L388" s="172"/>
      <c r="M388" s="173" t="s">
        <v>1</v>
      </c>
      <c r="N388" s="174" t="s">
        <v>43</v>
      </c>
      <c r="P388" s="148">
        <f t="shared" si="61"/>
        <v>0</v>
      </c>
      <c r="Q388" s="148">
        <v>4.2000000000000002E-4</v>
      </c>
      <c r="R388" s="148">
        <f t="shared" si="62"/>
        <v>4.2000000000000006E-3</v>
      </c>
      <c r="S388" s="148">
        <v>0</v>
      </c>
      <c r="T388" s="149">
        <f t="shared" si="63"/>
        <v>0</v>
      </c>
      <c r="AR388" s="144" t="s">
        <v>315</v>
      </c>
      <c r="AT388" s="144" t="s">
        <v>165</v>
      </c>
      <c r="AU388" s="144" t="s">
        <v>86</v>
      </c>
      <c r="AY388" s="17" t="s">
        <v>132</v>
      </c>
      <c r="BE388" s="145">
        <f t="shared" si="64"/>
        <v>0</v>
      </c>
      <c r="BF388" s="145">
        <f t="shared" si="65"/>
        <v>0</v>
      </c>
      <c r="BG388" s="145">
        <f t="shared" si="66"/>
        <v>0</v>
      </c>
      <c r="BH388" s="145">
        <f t="shared" si="67"/>
        <v>0</v>
      </c>
      <c r="BI388" s="145">
        <f t="shared" si="68"/>
        <v>0</v>
      </c>
      <c r="BJ388" s="17" t="s">
        <v>86</v>
      </c>
      <c r="BK388" s="145">
        <f t="shared" si="69"/>
        <v>0</v>
      </c>
      <c r="BL388" s="17" t="s">
        <v>309</v>
      </c>
      <c r="BM388" s="144" t="s">
        <v>979</v>
      </c>
    </row>
    <row r="389" spans="2:65" s="1" customFormat="1" ht="24.2" customHeight="1">
      <c r="B389" s="32"/>
      <c r="C389" s="132" t="s">
        <v>980</v>
      </c>
      <c r="D389" s="132" t="s">
        <v>135</v>
      </c>
      <c r="E389" s="133" t="s">
        <v>981</v>
      </c>
      <c r="F389" s="134" t="s">
        <v>982</v>
      </c>
      <c r="G389" s="135" t="s">
        <v>314</v>
      </c>
      <c r="H389" s="136">
        <v>13</v>
      </c>
      <c r="I389" s="137"/>
      <c r="J389" s="138">
        <f t="shared" si="60"/>
        <v>0</v>
      </c>
      <c r="K389" s="134" t="s">
        <v>1</v>
      </c>
      <c r="L389" s="32"/>
      <c r="M389" s="146" t="s">
        <v>1</v>
      </c>
      <c r="N389" s="147" t="s">
        <v>43</v>
      </c>
      <c r="P389" s="148">
        <f t="shared" si="61"/>
        <v>0</v>
      </c>
      <c r="Q389" s="148">
        <v>1.0000000000000001E-5</v>
      </c>
      <c r="R389" s="148">
        <f t="shared" si="62"/>
        <v>1.3000000000000002E-4</v>
      </c>
      <c r="S389" s="148">
        <v>0</v>
      </c>
      <c r="T389" s="149">
        <f t="shared" si="63"/>
        <v>0</v>
      </c>
      <c r="AR389" s="144" t="s">
        <v>309</v>
      </c>
      <c r="AT389" s="144" t="s">
        <v>135</v>
      </c>
      <c r="AU389" s="144" t="s">
        <v>86</v>
      </c>
      <c r="AY389" s="17" t="s">
        <v>132</v>
      </c>
      <c r="BE389" s="145">
        <f t="shared" si="64"/>
        <v>0</v>
      </c>
      <c r="BF389" s="145">
        <f t="shared" si="65"/>
        <v>0</v>
      </c>
      <c r="BG389" s="145">
        <f t="shared" si="66"/>
        <v>0</v>
      </c>
      <c r="BH389" s="145">
        <f t="shared" si="67"/>
        <v>0</v>
      </c>
      <c r="BI389" s="145">
        <f t="shared" si="68"/>
        <v>0</v>
      </c>
      <c r="BJ389" s="17" t="s">
        <v>86</v>
      </c>
      <c r="BK389" s="145">
        <f t="shared" si="69"/>
        <v>0</v>
      </c>
      <c r="BL389" s="17" t="s">
        <v>309</v>
      </c>
      <c r="BM389" s="144" t="s">
        <v>983</v>
      </c>
    </row>
    <row r="390" spans="2:65" s="1" customFormat="1" ht="16.5" customHeight="1">
      <c r="B390" s="32"/>
      <c r="C390" s="165" t="s">
        <v>984</v>
      </c>
      <c r="D390" s="165" t="s">
        <v>165</v>
      </c>
      <c r="E390" s="166" t="s">
        <v>985</v>
      </c>
      <c r="F390" s="167" t="s">
        <v>986</v>
      </c>
      <c r="G390" s="168" t="s">
        <v>314</v>
      </c>
      <c r="H390" s="169">
        <v>8</v>
      </c>
      <c r="I390" s="170"/>
      <c r="J390" s="171">
        <f t="shared" si="60"/>
        <v>0</v>
      </c>
      <c r="K390" s="167" t="s">
        <v>1</v>
      </c>
      <c r="L390" s="172"/>
      <c r="M390" s="173" t="s">
        <v>1</v>
      </c>
      <c r="N390" s="174" t="s">
        <v>43</v>
      </c>
      <c r="P390" s="148">
        <f t="shared" si="61"/>
        <v>0</v>
      </c>
      <c r="Q390" s="148">
        <v>4.2000000000000002E-4</v>
      </c>
      <c r="R390" s="148">
        <f t="shared" si="62"/>
        <v>3.3600000000000001E-3</v>
      </c>
      <c r="S390" s="148">
        <v>0</v>
      </c>
      <c r="T390" s="149">
        <f t="shared" si="63"/>
        <v>0</v>
      </c>
      <c r="AR390" s="144" t="s">
        <v>315</v>
      </c>
      <c r="AT390" s="144" t="s">
        <v>165</v>
      </c>
      <c r="AU390" s="144" t="s">
        <v>86</v>
      </c>
      <c r="AY390" s="17" t="s">
        <v>132</v>
      </c>
      <c r="BE390" s="145">
        <f t="shared" si="64"/>
        <v>0</v>
      </c>
      <c r="BF390" s="145">
        <f t="shared" si="65"/>
        <v>0</v>
      </c>
      <c r="BG390" s="145">
        <f t="shared" si="66"/>
        <v>0</v>
      </c>
      <c r="BH390" s="145">
        <f t="shared" si="67"/>
        <v>0</v>
      </c>
      <c r="BI390" s="145">
        <f t="shared" si="68"/>
        <v>0</v>
      </c>
      <c r="BJ390" s="17" t="s">
        <v>86</v>
      </c>
      <c r="BK390" s="145">
        <f t="shared" si="69"/>
        <v>0</v>
      </c>
      <c r="BL390" s="17" t="s">
        <v>309</v>
      </c>
      <c r="BM390" s="144" t="s">
        <v>987</v>
      </c>
    </row>
    <row r="391" spans="2:65" s="1" customFormat="1" ht="16.5" customHeight="1">
      <c r="B391" s="32"/>
      <c r="C391" s="165" t="s">
        <v>988</v>
      </c>
      <c r="D391" s="165" t="s">
        <v>165</v>
      </c>
      <c r="E391" s="166" t="s">
        <v>989</v>
      </c>
      <c r="F391" s="167" t="s">
        <v>990</v>
      </c>
      <c r="G391" s="168" t="s">
        <v>314</v>
      </c>
      <c r="H391" s="169">
        <v>3</v>
      </c>
      <c r="I391" s="170"/>
      <c r="J391" s="171">
        <f t="shared" si="60"/>
        <v>0</v>
      </c>
      <c r="K391" s="167" t="s">
        <v>1</v>
      </c>
      <c r="L391" s="172"/>
      <c r="M391" s="173" t="s">
        <v>1</v>
      </c>
      <c r="N391" s="174" t="s">
        <v>43</v>
      </c>
      <c r="P391" s="148">
        <f t="shared" si="61"/>
        <v>0</v>
      </c>
      <c r="Q391" s="148">
        <v>4.2000000000000002E-4</v>
      </c>
      <c r="R391" s="148">
        <f t="shared" si="62"/>
        <v>1.2600000000000001E-3</v>
      </c>
      <c r="S391" s="148">
        <v>0</v>
      </c>
      <c r="T391" s="149">
        <f t="shared" si="63"/>
        <v>0</v>
      </c>
      <c r="AR391" s="144" t="s">
        <v>315</v>
      </c>
      <c r="AT391" s="144" t="s">
        <v>165</v>
      </c>
      <c r="AU391" s="144" t="s">
        <v>86</v>
      </c>
      <c r="AY391" s="17" t="s">
        <v>132</v>
      </c>
      <c r="BE391" s="145">
        <f t="shared" si="64"/>
        <v>0</v>
      </c>
      <c r="BF391" s="145">
        <f t="shared" si="65"/>
        <v>0</v>
      </c>
      <c r="BG391" s="145">
        <f t="shared" si="66"/>
        <v>0</v>
      </c>
      <c r="BH391" s="145">
        <f t="shared" si="67"/>
        <v>0</v>
      </c>
      <c r="BI391" s="145">
        <f t="shared" si="68"/>
        <v>0</v>
      </c>
      <c r="BJ391" s="17" t="s">
        <v>86</v>
      </c>
      <c r="BK391" s="145">
        <f t="shared" si="69"/>
        <v>0</v>
      </c>
      <c r="BL391" s="17" t="s">
        <v>309</v>
      </c>
      <c r="BM391" s="144" t="s">
        <v>991</v>
      </c>
    </row>
    <row r="392" spans="2:65" s="1" customFormat="1" ht="24.2" customHeight="1">
      <c r="B392" s="32"/>
      <c r="C392" s="165" t="s">
        <v>992</v>
      </c>
      <c r="D392" s="165" t="s">
        <v>165</v>
      </c>
      <c r="E392" s="166" t="s">
        <v>993</v>
      </c>
      <c r="F392" s="167" t="s">
        <v>994</v>
      </c>
      <c r="G392" s="168" t="s">
        <v>314</v>
      </c>
      <c r="H392" s="169">
        <v>2</v>
      </c>
      <c r="I392" s="170"/>
      <c r="J392" s="171">
        <f t="shared" si="60"/>
        <v>0</v>
      </c>
      <c r="K392" s="167" t="s">
        <v>1</v>
      </c>
      <c r="L392" s="172"/>
      <c r="M392" s="173" t="s">
        <v>1</v>
      </c>
      <c r="N392" s="174" t="s">
        <v>43</v>
      </c>
      <c r="P392" s="148">
        <f t="shared" si="61"/>
        <v>0</v>
      </c>
      <c r="Q392" s="148">
        <v>6.0000000000000002E-5</v>
      </c>
      <c r="R392" s="148">
        <f t="shared" si="62"/>
        <v>1.2E-4</v>
      </c>
      <c r="S392" s="148">
        <v>0</v>
      </c>
      <c r="T392" s="149">
        <f t="shared" si="63"/>
        <v>0</v>
      </c>
      <c r="AR392" s="144" t="s">
        <v>315</v>
      </c>
      <c r="AT392" s="144" t="s">
        <v>165</v>
      </c>
      <c r="AU392" s="144" t="s">
        <v>86</v>
      </c>
      <c r="AY392" s="17" t="s">
        <v>132</v>
      </c>
      <c r="BE392" s="145">
        <f t="shared" si="64"/>
        <v>0</v>
      </c>
      <c r="BF392" s="145">
        <f t="shared" si="65"/>
        <v>0</v>
      </c>
      <c r="BG392" s="145">
        <f t="shared" si="66"/>
        <v>0</v>
      </c>
      <c r="BH392" s="145">
        <f t="shared" si="67"/>
        <v>0</v>
      </c>
      <c r="BI392" s="145">
        <f t="shared" si="68"/>
        <v>0</v>
      </c>
      <c r="BJ392" s="17" t="s">
        <v>86</v>
      </c>
      <c r="BK392" s="145">
        <f t="shared" si="69"/>
        <v>0</v>
      </c>
      <c r="BL392" s="17" t="s">
        <v>309</v>
      </c>
      <c r="BM392" s="144" t="s">
        <v>995</v>
      </c>
    </row>
    <row r="393" spans="2:65" s="1" customFormat="1" ht="24.2" customHeight="1">
      <c r="B393" s="32"/>
      <c r="C393" s="132" t="s">
        <v>996</v>
      </c>
      <c r="D393" s="132" t="s">
        <v>135</v>
      </c>
      <c r="E393" s="133" t="s">
        <v>997</v>
      </c>
      <c r="F393" s="134" t="s">
        <v>998</v>
      </c>
      <c r="G393" s="135" t="s">
        <v>314</v>
      </c>
      <c r="H393" s="136">
        <v>41</v>
      </c>
      <c r="I393" s="137"/>
      <c r="J393" s="138">
        <f t="shared" si="60"/>
        <v>0</v>
      </c>
      <c r="K393" s="134" t="s">
        <v>154</v>
      </c>
      <c r="L393" s="32"/>
      <c r="M393" s="146" t="s">
        <v>1</v>
      </c>
      <c r="N393" s="147" t="s">
        <v>43</v>
      </c>
      <c r="P393" s="148">
        <f t="shared" si="61"/>
        <v>0</v>
      </c>
      <c r="Q393" s="148">
        <v>1.0000000000000001E-5</v>
      </c>
      <c r="R393" s="148">
        <f t="shared" si="62"/>
        <v>4.1000000000000005E-4</v>
      </c>
      <c r="S393" s="148">
        <v>0</v>
      </c>
      <c r="T393" s="149">
        <f t="shared" si="63"/>
        <v>0</v>
      </c>
      <c r="AR393" s="144" t="s">
        <v>309</v>
      </c>
      <c r="AT393" s="144" t="s">
        <v>135</v>
      </c>
      <c r="AU393" s="144" t="s">
        <v>86</v>
      </c>
      <c r="AY393" s="17" t="s">
        <v>132</v>
      </c>
      <c r="BE393" s="145">
        <f t="shared" si="64"/>
        <v>0</v>
      </c>
      <c r="BF393" s="145">
        <f t="shared" si="65"/>
        <v>0</v>
      </c>
      <c r="BG393" s="145">
        <f t="shared" si="66"/>
        <v>0</v>
      </c>
      <c r="BH393" s="145">
        <f t="shared" si="67"/>
        <v>0</v>
      </c>
      <c r="BI393" s="145">
        <f t="shared" si="68"/>
        <v>0</v>
      </c>
      <c r="BJ393" s="17" t="s">
        <v>86</v>
      </c>
      <c r="BK393" s="145">
        <f t="shared" si="69"/>
        <v>0</v>
      </c>
      <c r="BL393" s="17" t="s">
        <v>309</v>
      </c>
      <c r="BM393" s="144" t="s">
        <v>999</v>
      </c>
    </row>
    <row r="394" spans="2:65" s="1" customFormat="1" ht="16.5" customHeight="1">
      <c r="B394" s="32"/>
      <c r="C394" s="165" t="s">
        <v>1000</v>
      </c>
      <c r="D394" s="165" t="s">
        <v>165</v>
      </c>
      <c r="E394" s="166" t="s">
        <v>1001</v>
      </c>
      <c r="F394" s="167" t="s">
        <v>1002</v>
      </c>
      <c r="G394" s="168" t="s">
        <v>314</v>
      </c>
      <c r="H394" s="169">
        <v>14</v>
      </c>
      <c r="I394" s="170"/>
      <c r="J394" s="171">
        <f t="shared" si="60"/>
        <v>0</v>
      </c>
      <c r="K394" s="167" t="s">
        <v>1</v>
      </c>
      <c r="L394" s="172"/>
      <c r="M394" s="173" t="s">
        <v>1</v>
      </c>
      <c r="N394" s="174" t="s">
        <v>43</v>
      </c>
      <c r="P394" s="148">
        <f t="shared" si="61"/>
        <v>0</v>
      </c>
      <c r="Q394" s="148">
        <v>4.2000000000000002E-4</v>
      </c>
      <c r="R394" s="148">
        <f t="shared" si="62"/>
        <v>5.8799999999999998E-3</v>
      </c>
      <c r="S394" s="148">
        <v>0</v>
      </c>
      <c r="T394" s="149">
        <f t="shared" si="63"/>
        <v>0</v>
      </c>
      <c r="AR394" s="144" t="s">
        <v>315</v>
      </c>
      <c r="AT394" s="144" t="s">
        <v>165</v>
      </c>
      <c r="AU394" s="144" t="s">
        <v>86</v>
      </c>
      <c r="AY394" s="17" t="s">
        <v>132</v>
      </c>
      <c r="BE394" s="145">
        <f t="shared" si="64"/>
        <v>0</v>
      </c>
      <c r="BF394" s="145">
        <f t="shared" si="65"/>
        <v>0</v>
      </c>
      <c r="BG394" s="145">
        <f t="shared" si="66"/>
        <v>0</v>
      </c>
      <c r="BH394" s="145">
        <f t="shared" si="67"/>
        <v>0</v>
      </c>
      <c r="BI394" s="145">
        <f t="shared" si="68"/>
        <v>0</v>
      </c>
      <c r="BJ394" s="17" t="s">
        <v>86</v>
      </c>
      <c r="BK394" s="145">
        <f t="shared" si="69"/>
        <v>0</v>
      </c>
      <c r="BL394" s="17" t="s">
        <v>309</v>
      </c>
      <c r="BM394" s="144" t="s">
        <v>1003</v>
      </c>
    </row>
    <row r="395" spans="2:65" s="1" customFormat="1" ht="16.5" customHeight="1">
      <c r="B395" s="32"/>
      <c r="C395" s="165" t="s">
        <v>1004</v>
      </c>
      <c r="D395" s="165" t="s">
        <v>165</v>
      </c>
      <c r="E395" s="166" t="s">
        <v>1005</v>
      </c>
      <c r="F395" s="167" t="s">
        <v>1006</v>
      </c>
      <c r="G395" s="168" t="s">
        <v>314</v>
      </c>
      <c r="H395" s="169">
        <v>12</v>
      </c>
      <c r="I395" s="170"/>
      <c r="J395" s="171">
        <f t="shared" si="60"/>
        <v>0</v>
      </c>
      <c r="K395" s="167" t="s">
        <v>1</v>
      </c>
      <c r="L395" s="172"/>
      <c r="M395" s="173" t="s">
        <v>1</v>
      </c>
      <c r="N395" s="174" t="s">
        <v>43</v>
      </c>
      <c r="P395" s="148">
        <f t="shared" si="61"/>
        <v>0</v>
      </c>
      <c r="Q395" s="148">
        <v>4.2000000000000002E-4</v>
      </c>
      <c r="R395" s="148">
        <f t="shared" si="62"/>
        <v>5.0400000000000002E-3</v>
      </c>
      <c r="S395" s="148">
        <v>0</v>
      </c>
      <c r="T395" s="149">
        <f t="shared" si="63"/>
        <v>0</v>
      </c>
      <c r="AR395" s="144" t="s">
        <v>315</v>
      </c>
      <c r="AT395" s="144" t="s">
        <v>165</v>
      </c>
      <c r="AU395" s="144" t="s">
        <v>86</v>
      </c>
      <c r="AY395" s="17" t="s">
        <v>132</v>
      </c>
      <c r="BE395" s="145">
        <f t="shared" si="64"/>
        <v>0</v>
      </c>
      <c r="BF395" s="145">
        <f t="shared" si="65"/>
        <v>0</v>
      </c>
      <c r="BG395" s="145">
        <f t="shared" si="66"/>
        <v>0</v>
      </c>
      <c r="BH395" s="145">
        <f t="shared" si="67"/>
        <v>0</v>
      </c>
      <c r="BI395" s="145">
        <f t="shared" si="68"/>
        <v>0</v>
      </c>
      <c r="BJ395" s="17" t="s">
        <v>86</v>
      </c>
      <c r="BK395" s="145">
        <f t="shared" si="69"/>
        <v>0</v>
      </c>
      <c r="BL395" s="17" t="s">
        <v>309</v>
      </c>
      <c r="BM395" s="144" t="s">
        <v>1007</v>
      </c>
    </row>
    <row r="396" spans="2:65" s="1" customFormat="1" ht="24.2" customHeight="1">
      <c r="B396" s="32"/>
      <c r="C396" s="165" t="s">
        <v>1008</v>
      </c>
      <c r="D396" s="165" t="s">
        <v>165</v>
      </c>
      <c r="E396" s="166" t="s">
        <v>1009</v>
      </c>
      <c r="F396" s="167" t="s">
        <v>1010</v>
      </c>
      <c r="G396" s="168" t="s">
        <v>314</v>
      </c>
      <c r="H396" s="169">
        <v>1</v>
      </c>
      <c r="I396" s="170"/>
      <c r="J396" s="171">
        <f t="shared" si="60"/>
        <v>0</v>
      </c>
      <c r="K396" s="167" t="s">
        <v>1</v>
      </c>
      <c r="L396" s="172"/>
      <c r="M396" s="173" t="s">
        <v>1</v>
      </c>
      <c r="N396" s="174" t="s">
        <v>43</v>
      </c>
      <c r="P396" s="148">
        <f t="shared" si="61"/>
        <v>0</v>
      </c>
      <c r="Q396" s="148">
        <v>4.2000000000000002E-4</v>
      </c>
      <c r="R396" s="148">
        <f t="shared" si="62"/>
        <v>4.2000000000000002E-4</v>
      </c>
      <c r="S396" s="148">
        <v>0</v>
      </c>
      <c r="T396" s="149">
        <f t="shared" si="63"/>
        <v>0</v>
      </c>
      <c r="AR396" s="144" t="s">
        <v>315</v>
      </c>
      <c r="AT396" s="144" t="s">
        <v>165</v>
      </c>
      <c r="AU396" s="144" t="s">
        <v>86</v>
      </c>
      <c r="AY396" s="17" t="s">
        <v>132</v>
      </c>
      <c r="BE396" s="145">
        <f t="shared" si="64"/>
        <v>0</v>
      </c>
      <c r="BF396" s="145">
        <f t="shared" si="65"/>
        <v>0</v>
      </c>
      <c r="BG396" s="145">
        <f t="shared" si="66"/>
        <v>0</v>
      </c>
      <c r="BH396" s="145">
        <f t="shared" si="67"/>
        <v>0</v>
      </c>
      <c r="BI396" s="145">
        <f t="shared" si="68"/>
        <v>0</v>
      </c>
      <c r="BJ396" s="17" t="s">
        <v>86</v>
      </c>
      <c r="BK396" s="145">
        <f t="shared" si="69"/>
        <v>0</v>
      </c>
      <c r="BL396" s="17" t="s">
        <v>309</v>
      </c>
      <c r="BM396" s="144" t="s">
        <v>1011</v>
      </c>
    </row>
    <row r="397" spans="2:65" s="1" customFormat="1" ht="16.5" customHeight="1">
      <c r="B397" s="32"/>
      <c r="C397" s="165" t="s">
        <v>1012</v>
      </c>
      <c r="D397" s="165" t="s">
        <v>165</v>
      </c>
      <c r="E397" s="166" t="s">
        <v>1013</v>
      </c>
      <c r="F397" s="167" t="s">
        <v>1014</v>
      </c>
      <c r="G397" s="168" t="s">
        <v>314</v>
      </c>
      <c r="H397" s="169">
        <v>2</v>
      </c>
      <c r="I397" s="170"/>
      <c r="J397" s="171">
        <f t="shared" si="60"/>
        <v>0</v>
      </c>
      <c r="K397" s="167" t="s">
        <v>1</v>
      </c>
      <c r="L397" s="172"/>
      <c r="M397" s="173" t="s">
        <v>1</v>
      </c>
      <c r="N397" s="174" t="s">
        <v>43</v>
      </c>
      <c r="P397" s="148">
        <f t="shared" si="61"/>
        <v>0</v>
      </c>
      <c r="Q397" s="148">
        <v>4.2000000000000002E-4</v>
      </c>
      <c r="R397" s="148">
        <f t="shared" si="62"/>
        <v>8.4000000000000003E-4</v>
      </c>
      <c r="S397" s="148">
        <v>0</v>
      </c>
      <c r="T397" s="149">
        <f t="shared" si="63"/>
        <v>0</v>
      </c>
      <c r="AR397" s="144" t="s">
        <v>315</v>
      </c>
      <c r="AT397" s="144" t="s">
        <v>165</v>
      </c>
      <c r="AU397" s="144" t="s">
        <v>86</v>
      </c>
      <c r="AY397" s="17" t="s">
        <v>132</v>
      </c>
      <c r="BE397" s="145">
        <f t="shared" si="64"/>
        <v>0</v>
      </c>
      <c r="BF397" s="145">
        <f t="shared" si="65"/>
        <v>0</v>
      </c>
      <c r="BG397" s="145">
        <f t="shared" si="66"/>
        <v>0</v>
      </c>
      <c r="BH397" s="145">
        <f t="shared" si="67"/>
        <v>0</v>
      </c>
      <c r="BI397" s="145">
        <f t="shared" si="68"/>
        <v>0</v>
      </c>
      <c r="BJ397" s="17" t="s">
        <v>86</v>
      </c>
      <c r="BK397" s="145">
        <f t="shared" si="69"/>
        <v>0</v>
      </c>
      <c r="BL397" s="17" t="s">
        <v>309</v>
      </c>
      <c r="BM397" s="144" t="s">
        <v>1015</v>
      </c>
    </row>
    <row r="398" spans="2:65" s="1" customFormat="1" ht="16.5" customHeight="1">
      <c r="B398" s="32"/>
      <c r="C398" s="165" t="s">
        <v>1016</v>
      </c>
      <c r="D398" s="165" t="s">
        <v>165</v>
      </c>
      <c r="E398" s="166" t="s">
        <v>1017</v>
      </c>
      <c r="F398" s="167" t="s">
        <v>1018</v>
      </c>
      <c r="G398" s="168" t="s">
        <v>314</v>
      </c>
      <c r="H398" s="169">
        <v>12</v>
      </c>
      <c r="I398" s="170"/>
      <c r="J398" s="171">
        <f t="shared" si="60"/>
        <v>0</v>
      </c>
      <c r="K398" s="167" t="s">
        <v>1</v>
      </c>
      <c r="L398" s="172"/>
      <c r="M398" s="173" t="s">
        <v>1</v>
      </c>
      <c r="N398" s="174" t="s">
        <v>43</v>
      </c>
      <c r="P398" s="148">
        <f t="shared" si="61"/>
        <v>0</v>
      </c>
      <c r="Q398" s="148">
        <v>6.0000000000000002E-5</v>
      </c>
      <c r="R398" s="148">
        <f t="shared" si="62"/>
        <v>7.2000000000000005E-4</v>
      </c>
      <c r="S398" s="148">
        <v>0</v>
      </c>
      <c r="T398" s="149">
        <f t="shared" si="63"/>
        <v>0</v>
      </c>
      <c r="AR398" s="144" t="s">
        <v>315</v>
      </c>
      <c r="AT398" s="144" t="s">
        <v>165</v>
      </c>
      <c r="AU398" s="144" t="s">
        <v>86</v>
      </c>
      <c r="AY398" s="17" t="s">
        <v>132</v>
      </c>
      <c r="BE398" s="145">
        <f t="shared" si="64"/>
        <v>0</v>
      </c>
      <c r="BF398" s="145">
        <f t="shared" si="65"/>
        <v>0</v>
      </c>
      <c r="BG398" s="145">
        <f t="shared" si="66"/>
        <v>0</v>
      </c>
      <c r="BH398" s="145">
        <f t="shared" si="67"/>
        <v>0</v>
      </c>
      <c r="BI398" s="145">
        <f t="shared" si="68"/>
        <v>0</v>
      </c>
      <c r="BJ398" s="17" t="s">
        <v>86</v>
      </c>
      <c r="BK398" s="145">
        <f t="shared" si="69"/>
        <v>0</v>
      </c>
      <c r="BL398" s="17" t="s">
        <v>309</v>
      </c>
      <c r="BM398" s="144" t="s">
        <v>1019</v>
      </c>
    </row>
    <row r="399" spans="2:65" s="1" customFormat="1" ht="24.2" customHeight="1">
      <c r="B399" s="32"/>
      <c r="C399" s="132" t="s">
        <v>1020</v>
      </c>
      <c r="D399" s="132" t="s">
        <v>135</v>
      </c>
      <c r="E399" s="133" t="s">
        <v>1021</v>
      </c>
      <c r="F399" s="134" t="s">
        <v>1022</v>
      </c>
      <c r="G399" s="135" t="s">
        <v>314</v>
      </c>
      <c r="H399" s="136">
        <v>3</v>
      </c>
      <c r="I399" s="137"/>
      <c r="J399" s="138">
        <f t="shared" si="60"/>
        <v>0</v>
      </c>
      <c r="K399" s="134" t="s">
        <v>154</v>
      </c>
      <c r="L399" s="32"/>
      <c r="M399" s="146" t="s">
        <v>1</v>
      </c>
      <c r="N399" s="147" t="s">
        <v>43</v>
      </c>
      <c r="P399" s="148">
        <f t="shared" si="61"/>
        <v>0</v>
      </c>
      <c r="Q399" s="148">
        <v>1.0000000000000001E-5</v>
      </c>
      <c r="R399" s="148">
        <f t="shared" si="62"/>
        <v>3.0000000000000004E-5</v>
      </c>
      <c r="S399" s="148">
        <v>0</v>
      </c>
      <c r="T399" s="149">
        <f t="shared" si="63"/>
        <v>0</v>
      </c>
      <c r="AR399" s="144" t="s">
        <v>309</v>
      </c>
      <c r="AT399" s="144" t="s">
        <v>135</v>
      </c>
      <c r="AU399" s="144" t="s">
        <v>86</v>
      </c>
      <c r="AY399" s="17" t="s">
        <v>132</v>
      </c>
      <c r="BE399" s="145">
        <f t="shared" si="64"/>
        <v>0</v>
      </c>
      <c r="BF399" s="145">
        <f t="shared" si="65"/>
        <v>0</v>
      </c>
      <c r="BG399" s="145">
        <f t="shared" si="66"/>
        <v>0</v>
      </c>
      <c r="BH399" s="145">
        <f t="shared" si="67"/>
        <v>0</v>
      </c>
      <c r="BI399" s="145">
        <f t="shared" si="68"/>
        <v>0</v>
      </c>
      <c r="BJ399" s="17" t="s">
        <v>86</v>
      </c>
      <c r="BK399" s="145">
        <f t="shared" si="69"/>
        <v>0</v>
      </c>
      <c r="BL399" s="17" t="s">
        <v>309</v>
      </c>
      <c r="BM399" s="144" t="s">
        <v>1023</v>
      </c>
    </row>
    <row r="400" spans="2:65" s="1" customFormat="1" ht="16.5" customHeight="1">
      <c r="B400" s="32"/>
      <c r="C400" s="165" t="s">
        <v>1024</v>
      </c>
      <c r="D400" s="165" t="s">
        <v>165</v>
      </c>
      <c r="E400" s="166" t="s">
        <v>1025</v>
      </c>
      <c r="F400" s="167" t="s">
        <v>1026</v>
      </c>
      <c r="G400" s="168" t="s">
        <v>314</v>
      </c>
      <c r="H400" s="169">
        <v>1</v>
      </c>
      <c r="I400" s="170"/>
      <c r="J400" s="171">
        <f t="shared" si="60"/>
        <v>0</v>
      </c>
      <c r="K400" s="167" t="s">
        <v>1</v>
      </c>
      <c r="L400" s="172"/>
      <c r="M400" s="173" t="s">
        <v>1</v>
      </c>
      <c r="N400" s="174" t="s">
        <v>43</v>
      </c>
      <c r="P400" s="148">
        <f t="shared" si="61"/>
        <v>0</v>
      </c>
      <c r="Q400" s="148">
        <v>4.2000000000000002E-4</v>
      </c>
      <c r="R400" s="148">
        <f t="shared" si="62"/>
        <v>4.2000000000000002E-4</v>
      </c>
      <c r="S400" s="148">
        <v>0</v>
      </c>
      <c r="T400" s="149">
        <f t="shared" si="63"/>
        <v>0</v>
      </c>
      <c r="AR400" s="144" t="s">
        <v>315</v>
      </c>
      <c r="AT400" s="144" t="s">
        <v>165</v>
      </c>
      <c r="AU400" s="144" t="s">
        <v>86</v>
      </c>
      <c r="AY400" s="17" t="s">
        <v>132</v>
      </c>
      <c r="BE400" s="145">
        <f t="shared" si="64"/>
        <v>0</v>
      </c>
      <c r="BF400" s="145">
        <f t="shared" si="65"/>
        <v>0</v>
      </c>
      <c r="BG400" s="145">
        <f t="shared" si="66"/>
        <v>0</v>
      </c>
      <c r="BH400" s="145">
        <f t="shared" si="67"/>
        <v>0</v>
      </c>
      <c r="BI400" s="145">
        <f t="shared" si="68"/>
        <v>0</v>
      </c>
      <c r="BJ400" s="17" t="s">
        <v>86</v>
      </c>
      <c r="BK400" s="145">
        <f t="shared" si="69"/>
        <v>0</v>
      </c>
      <c r="BL400" s="17" t="s">
        <v>309</v>
      </c>
      <c r="BM400" s="144" t="s">
        <v>1027</v>
      </c>
    </row>
    <row r="401" spans="2:65" s="1" customFormat="1" ht="24.2" customHeight="1">
      <c r="B401" s="32"/>
      <c r="C401" s="165" t="s">
        <v>1028</v>
      </c>
      <c r="D401" s="165" t="s">
        <v>165</v>
      </c>
      <c r="E401" s="166" t="s">
        <v>1029</v>
      </c>
      <c r="F401" s="167" t="s">
        <v>1030</v>
      </c>
      <c r="G401" s="168" t="s">
        <v>314</v>
      </c>
      <c r="H401" s="169">
        <v>1</v>
      </c>
      <c r="I401" s="170"/>
      <c r="J401" s="171">
        <f t="shared" si="60"/>
        <v>0</v>
      </c>
      <c r="K401" s="167" t="s">
        <v>1</v>
      </c>
      <c r="L401" s="172"/>
      <c r="M401" s="173" t="s">
        <v>1</v>
      </c>
      <c r="N401" s="174" t="s">
        <v>43</v>
      </c>
      <c r="P401" s="148">
        <f t="shared" si="61"/>
        <v>0</v>
      </c>
      <c r="Q401" s="148">
        <v>4.2000000000000002E-4</v>
      </c>
      <c r="R401" s="148">
        <f t="shared" si="62"/>
        <v>4.2000000000000002E-4</v>
      </c>
      <c r="S401" s="148">
        <v>0</v>
      </c>
      <c r="T401" s="149">
        <f t="shared" si="63"/>
        <v>0</v>
      </c>
      <c r="AR401" s="144" t="s">
        <v>315</v>
      </c>
      <c r="AT401" s="144" t="s">
        <v>165</v>
      </c>
      <c r="AU401" s="144" t="s">
        <v>86</v>
      </c>
      <c r="AY401" s="17" t="s">
        <v>132</v>
      </c>
      <c r="BE401" s="145">
        <f t="shared" si="64"/>
        <v>0</v>
      </c>
      <c r="BF401" s="145">
        <f t="shared" si="65"/>
        <v>0</v>
      </c>
      <c r="BG401" s="145">
        <f t="shared" si="66"/>
        <v>0</v>
      </c>
      <c r="BH401" s="145">
        <f t="shared" si="67"/>
        <v>0</v>
      </c>
      <c r="BI401" s="145">
        <f t="shared" si="68"/>
        <v>0</v>
      </c>
      <c r="BJ401" s="17" t="s">
        <v>86</v>
      </c>
      <c r="BK401" s="145">
        <f t="shared" si="69"/>
        <v>0</v>
      </c>
      <c r="BL401" s="17" t="s">
        <v>309</v>
      </c>
      <c r="BM401" s="144" t="s">
        <v>1031</v>
      </c>
    </row>
    <row r="402" spans="2:65" s="1" customFormat="1" ht="21.75" customHeight="1">
      <c r="B402" s="32"/>
      <c r="C402" s="165" t="s">
        <v>1032</v>
      </c>
      <c r="D402" s="165" t="s">
        <v>165</v>
      </c>
      <c r="E402" s="166" t="s">
        <v>1033</v>
      </c>
      <c r="F402" s="167" t="s">
        <v>1034</v>
      </c>
      <c r="G402" s="168" t="s">
        <v>314</v>
      </c>
      <c r="H402" s="169">
        <v>1</v>
      </c>
      <c r="I402" s="170"/>
      <c r="J402" s="171">
        <f t="shared" si="60"/>
        <v>0</v>
      </c>
      <c r="K402" s="167" t="s">
        <v>1</v>
      </c>
      <c r="L402" s="172"/>
      <c r="M402" s="173" t="s">
        <v>1</v>
      </c>
      <c r="N402" s="174" t="s">
        <v>43</v>
      </c>
      <c r="P402" s="148">
        <f t="shared" si="61"/>
        <v>0</v>
      </c>
      <c r="Q402" s="148">
        <v>6.0000000000000002E-5</v>
      </c>
      <c r="R402" s="148">
        <f t="shared" si="62"/>
        <v>6.0000000000000002E-5</v>
      </c>
      <c r="S402" s="148">
        <v>0</v>
      </c>
      <c r="T402" s="149">
        <f t="shared" si="63"/>
        <v>0</v>
      </c>
      <c r="AR402" s="144" t="s">
        <v>315</v>
      </c>
      <c r="AT402" s="144" t="s">
        <v>165</v>
      </c>
      <c r="AU402" s="144" t="s">
        <v>86</v>
      </c>
      <c r="AY402" s="17" t="s">
        <v>132</v>
      </c>
      <c r="BE402" s="145">
        <f t="shared" si="64"/>
        <v>0</v>
      </c>
      <c r="BF402" s="145">
        <f t="shared" si="65"/>
        <v>0</v>
      </c>
      <c r="BG402" s="145">
        <f t="shared" si="66"/>
        <v>0</v>
      </c>
      <c r="BH402" s="145">
        <f t="shared" si="67"/>
        <v>0</v>
      </c>
      <c r="BI402" s="145">
        <f t="shared" si="68"/>
        <v>0</v>
      </c>
      <c r="BJ402" s="17" t="s">
        <v>86</v>
      </c>
      <c r="BK402" s="145">
        <f t="shared" si="69"/>
        <v>0</v>
      </c>
      <c r="BL402" s="17" t="s">
        <v>309</v>
      </c>
      <c r="BM402" s="144" t="s">
        <v>1035</v>
      </c>
    </row>
    <row r="403" spans="2:65" s="1" customFormat="1" ht="21.75" customHeight="1">
      <c r="B403" s="32"/>
      <c r="C403" s="165" t="s">
        <v>1036</v>
      </c>
      <c r="D403" s="165" t="s">
        <v>165</v>
      </c>
      <c r="E403" s="166" t="s">
        <v>1037</v>
      </c>
      <c r="F403" s="167" t="s">
        <v>1038</v>
      </c>
      <c r="G403" s="168" t="s">
        <v>314</v>
      </c>
      <c r="H403" s="169">
        <v>1</v>
      </c>
      <c r="I403" s="170"/>
      <c r="J403" s="171">
        <f t="shared" si="60"/>
        <v>0</v>
      </c>
      <c r="K403" s="167" t="s">
        <v>1</v>
      </c>
      <c r="L403" s="172"/>
      <c r="M403" s="173" t="s">
        <v>1</v>
      </c>
      <c r="N403" s="174" t="s">
        <v>43</v>
      </c>
      <c r="P403" s="148">
        <f t="shared" si="61"/>
        <v>0</v>
      </c>
      <c r="Q403" s="148">
        <v>3.0000000000000001E-5</v>
      </c>
      <c r="R403" s="148">
        <f t="shared" si="62"/>
        <v>3.0000000000000001E-5</v>
      </c>
      <c r="S403" s="148">
        <v>0</v>
      </c>
      <c r="T403" s="149">
        <f t="shared" si="63"/>
        <v>0</v>
      </c>
      <c r="AR403" s="144" t="s">
        <v>315</v>
      </c>
      <c r="AT403" s="144" t="s">
        <v>165</v>
      </c>
      <c r="AU403" s="144" t="s">
        <v>86</v>
      </c>
      <c r="AY403" s="17" t="s">
        <v>132</v>
      </c>
      <c r="BE403" s="145">
        <f t="shared" si="64"/>
        <v>0</v>
      </c>
      <c r="BF403" s="145">
        <f t="shared" si="65"/>
        <v>0</v>
      </c>
      <c r="BG403" s="145">
        <f t="shared" si="66"/>
        <v>0</v>
      </c>
      <c r="BH403" s="145">
        <f t="shared" si="67"/>
        <v>0</v>
      </c>
      <c r="BI403" s="145">
        <f t="shared" si="68"/>
        <v>0</v>
      </c>
      <c r="BJ403" s="17" t="s">
        <v>86</v>
      </c>
      <c r="BK403" s="145">
        <f t="shared" si="69"/>
        <v>0</v>
      </c>
      <c r="BL403" s="17" t="s">
        <v>309</v>
      </c>
      <c r="BM403" s="144" t="s">
        <v>1039</v>
      </c>
    </row>
    <row r="404" spans="2:65" s="1" customFormat="1" ht="21.75" customHeight="1">
      <c r="B404" s="32"/>
      <c r="C404" s="165" t="s">
        <v>1040</v>
      </c>
      <c r="D404" s="165" t="s">
        <v>165</v>
      </c>
      <c r="E404" s="166" t="s">
        <v>1041</v>
      </c>
      <c r="F404" s="167" t="s">
        <v>1042</v>
      </c>
      <c r="G404" s="168" t="s">
        <v>314</v>
      </c>
      <c r="H404" s="169">
        <v>2</v>
      </c>
      <c r="I404" s="170"/>
      <c r="J404" s="171">
        <f t="shared" si="60"/>
        <v>0</v>
      </c>
      <c r="K404" s="167" t="s">
        <v>1</v>
      </c>
      <c r="L404" s="172"/>
      <c r="M404" s="173" t="s">
        <v>1</v>
      </c>
      <c r="N404" s="174" t="s">
        <v>43</v>
      </c>
      <c r="P404" s="148">
        <f t="shared" si="61"/>
        <v>0</v>
      </c>
      <c r="Q404" s="148">
        <v>3.0000000000000001E-5</v>
      </c>
      <c r="R404" s="148">
        <f t="shared" si="62"/>
        <v>6.0000000000000002E-5</v>
      </c>
      <c r="S404" s="148">
        <v>0</v>
      </c>
      <c r="T404" s="149">
        <f t="shared" si="63"/>
        <v>0</v>
      </c>
      <c r="AR404" s="144" t="s">
        <v>315</v>
      </c>
      <c r="AT404" s="144" t="s">
        <v>165</v>
      </c>
      <c r="AU404" s="144" t="s">
        <v>86</v>
      </c>
      <c r="AY404" s="17" t="s">
        <v>132</v>
      </c>
      <c r="BE404" s="145">
        <f t="shared" si="64"/>
        <v>0</v>
      </c>
      <c r="BF404" s="145">
        <f t="shared" si="65"/>
        <v>0</v>
      </c>
      <c r="BG404" s="145">
        <f t="shared" si="66"/>
        <v>0</v>
      </c>
      <c r="BH404" s="145">
        <f t="shared" si="67"/>
        <v>0</v>
      </c>
      <c r="BI404" s="145">
        <f t="shared" si="68"/>
        <v>0</v>
      </c>
      <c r="BJ404" s="17" t="s">
        <v>86</v>
      </c>
      <c r="BK404" s="145">
        <f t="shared" si="69"/>
        <v>0</v>
      </c>
      <c r="BL404" s="17" t="s">
        <v>309</v>
      </c>
      <c r="BM404" s="144" t="s">
        <v>1043</v>
      </c>
    </row>
    <row r="405" spans="2:65" s="1" customFormat="1" ht="21.75" customHeight="1">
      <c r="B405" s="32"/>
      <c r="C405" s="165" t="s">
        <v>1044</v>
      </c>
      <c r="D405" s="165" t="s">
        <v>165</v>
      </c>
      <c r="E405" s="166" t="s">
        <v>1045</v>
      </c>
      <c r="F405" s="167" t="s">
        <v>1046</v>
      </c>
      <c r="G405" s="168" t="s">
        <v>314</v>
      </c>
      <c r="H405" s="169">
        <v>3</v>
      </c>
      <c r="I405" s="170"/>
      <c r="J405" s="171">
        <f t="shared" si="60"/>
        <v>0</v>
      </c>
      <c r="K405" s="167" t="s">
        <v>1</v>
      </c>
      <c r="L405" s="172"/>
      <c r="M405" s="173" t="s">
        <v>1</v>
      </c>
      <c r="N405" s="174" t="s">
        <v>43</v>
      </c>
      <c r="P405" s="148">
        <f t="shared" si="61"/>
        <v>0</v>
      </c>
      <c r="Q405" s="148">
        <v>3.0000000000000001E-5</v>
      </c>
      <c r="R405" s="148">
        <f t="shared" si="62"/>
        <v>9.0000000000000006E-5</v>
      </c>
      <c r="S405" s="148">
        <v>0</v>
      </c>
      <c r="T405" s="149">
        <f t="shared" si="63"/>
        <v>0</v>
      </c>
      <c r="AR405" s="144" t="s">
        <v>315</v>
      </c>
      <c r="AT405" s="144" t="s">
        <v>165</v>
      </c>
      <c r="AU405" s="144" t="s">
        <v>86</v>
      </c>
      <c r="AY405" s="17" t="s">
        <v>132</v>
      </c>
      <c r="BE405" s="145">
        <f t="shared" si="64"/>
        <v>0</v>
      </c>
      <c r="BF405" s="145">
        <f t="shared" si="65"/>
        <v>0</v>
      </c>
      <c r="BG405" s="145">
        <f t="shared" si="66"/>
        <v>0</v>
      </c>
      <c r="BH405" s="145">
        <f t="shared" si="67"/>
        <v>0</v>
      </c>
      <c r="BI405" s="145">
        <f t="shared" si="68"/>
        <v>0</v>
      </c>
      <c r="BJ405" s="17" t="s">
        <v>86</v>
      </c>
      <c r="BK405" s="145">
        <f t="shared" si="69"/>
        <v>0</v>
      </c>
      <c r="BL405" s="17" t="s">
        <v>309</v>
      </c>
      <c r="BM405" s="144" t="s">
        <v>1047</v>
      </c>
    </row>
    <row r="406" spans="2:65" s="1" customFormat="1" ht="21.75" customHeight="1">
      <c r="B406" s="32"/>
      <c r="C406" s="165" t="s">
        <v>1048</v>
      </c>
      <c r="D406" s="165" t="s">
        <v>165</v>
      </c>
      <c r="E406" s="166" t="s">
        <v>1049</v>
      </c>
      <c r="F406" s="167" t="s">
        <v>1050</v>
      </c>
      <c r="G406" s="168" t="s">
        <v>314</v>
      </c>
      <c r="H406" s="169">
        <v>1</v>
      </c>
      <c r="I406" s="170"/>
      <c r="J406" s="171">
        <f t="shared" si="60"/>
        <v>0</v>
      </c>
      <c r="K406" s="167" t="s">
        <v>1</v>
      </c>
      <c r="L406" s="172"/>
      <c r="M406" s="173" t="s">
        <v>1</v>
      </c>
      <c r="N406" s="174" t="s">
        <v>43</v>
      </c>
      <c r="P406" s="148">
        <f t="shared" si="61"/>
        <v>0</v>
      </c>
      <c r="Q406" s="148">
        <v>3.0000000000000001E-5</v>
      </c>
      <c r="R406" s="148">
        <f t="shared" si="62"/>
        <v>3.0000000000000001E-5</v>
      </c>
      <c r="S406" s="148">
        <v>0</v>
      </c>
      <c r="T406" s="149">
        <f t="shared" si="63"/>
        <v>0</v>
      </c>
      <c r="AR406" s="144" t="s">
        <v>315</v>
      </c>
      <c r="AT406" s="144" t="s">
        <v>165</v>
      </c>
      <c r="AU406" s="144" t="s">
        <v>86</v>
      </c>
      <c r="AY406" s="17" t="s">
        <v>132</v>
      </c>
      <c r="BE406" s="145">
        <f t="shared" si="64"/>
        <v>0</v>
      </c>
      <c r="BF406" s="145">
        <f t="shared" si="65"/>
        <v>0</v>
      </c>
      <c r="BG406" s="145">
        <f t="shared" si="66"/>
        <v>0</v>
      </c>
      <c r="BH406" s="145">
        <f t="shared" si="67"/>
        <v>0</v>
      </c>
      <c r="BI406" s="145">
        <f t="shared" si="68"/>
        <v>0</v>
      </c>
      <c r="BJ406" s="17" t="s">
        <v>86</v>
      </c>
      <c r="BK406" s="145">
        <f t="shared" si="69"/>
        <v>0</v>
      </c>
      <c r="BL406" s="17" t="s">
        <v>309</v>
      </c>
      <c r="BM406" s="144" t="s">
        <v>1051</v>
      </c>
    </row>
    <row r="407" spans="2:65" s="1" customFormat="1" ht="21.75" customHeight="1">
      <c r="B407" s="32"/>
      <c r="C407" s="165" t="s">
        <v>1052</v>
      </c>
      <c r="D407" s="165" t="s">
        <v>165</v>
      </c>
      <c r="E407" s="166" t="s">
        <v>1053</v>
      </c>
      <c r="F407" s="167" t="s">
        <v>1054</v>
      </c>
      <c r="G407" s="168" t="s">
        <v>314</v>
      </c>
      <c r="H407" s="169">
        <v>1</v>
      </c>
      <c r="I407" s="170"/>
      <c r="J407" s="171">
        <f t="shared" si="60"/>
        <v>0</v>
      </c>
      <c r="K407" s="167" t="s">
        <v>1</v>
      </c>
      <c r="L407" s="172"/>
      <c r="M407" s="173" t="s">
        <v>1</v>
      </c>
      <c r="N407" s="174" t="s">
        <v>43</v>
      </c>
      <c r="P407" s="148">
        <f t="shared" si="61"/>
        <v>0</v>
      </c>
      <c r="Q407" s="148">
        <v>3.0000000000000001E-5</v>
      </c>
      <c r="R407" s="148">
        <f t="shared" si="62"/>
        <v>3.0000000000000001E-5</v>
      </c>
      <c r="S407" s="148">
        <v>0</v>
      </c>
      <c r="T407" s="149">
        <f t="shared" si="63"/>
        <v>0</v>
      </c>
      <c r="AR407" s="144" t="s">
        <v>315</v>
      </c>
      <c r="AT407" s="144" t="s">
        <v>165</v>
      </c>
      <c r="AU407" s="144" t="s">
        <v>86</v>
      </c>
      <c r="AY407" s="17" t="s">
        <v>132</v>
      </c>
      <c r="BE407" s="145">
        <f t="shared" si="64"/>
        <v>0</v>
      </c>
      <c r="BF407" s="145">
        <f t="shared" si="65"/>
        <v>0</v>
      </c>
      <c r="BG407" s="145">
        <f t="shared" si="66"/>
        <v>0</v>
      </c>
      <c r="BH407" s="145">
        <f t="shared" si="67"/>
        <v>0</v>
      </c>
      <c r="BI407" s="145">
        <f t="shared" si="68"/>
        <v>0</v>
      </c>
      <c r="BJ407" s="17" t="s">
        <v>86</v>
      </c>
      <c r="BK407" s="145">
        <f t="shared" si="69"/>
        <v>0</v>
      </c>
      <c r="BL407" s="17" t="s">
        <v>309</v>
      </c>
      <c r="BM407" s="144" t="s">
        <v>1055</v>
      </c>
    </row>
    <row r="408" spans="2:65" s="1" customFormat="1" ht="21.75" customHeight="1">
      <c r="B408" s="32"/>
      <c r="C408" s="165" t="s">
        <v>1056</v>
      </c>
      <c r="D408" s="165" t="s">
        <v>165</v>
      </c>
      <c r="E408" s="166" t="s">
        <v>1057</v>
      </c>
      <c r="F408" s="167" t="s">
        <v>1058</v>
      </c>
      <c r="G408" s="168" t="s">
        <v>314</v>
      </c>
      <c r="H408" s="169">
        <v>1</v>
      </c>
      <c r="I408" s="170"/>
      <c r="J408" s="171">
        <f t="shared" si="60"/>
        <v>0</v>
      </c>
      <c r="K408" s="167" t="s">
        <v>1</v>
      </c>
      <c r="L408" s="172"/>
      <c r="M408" s="173" t="s">
        <v>1</v>
      </c>
      <c r="N408" s="174" t="s">
        <v>43</v>
      </c>
      <c r="P408" s="148">
        <f t="shared" si="61"/>
        <v>0</v>
      </c>
      <c r="Q408" s="148">
        <v>3.0000000000000001E-5</v>
      </c>
      <c r="R408" s="148">
        <f t="shared" si="62"/>
        <v>3.0000000000000001E-5</v>
      </c>
      <c r="S408" s="148">
        <v>0</v>
      </c>
      <c r="T408" s="149">
        <f t="shared" si="63"/>
        <v>0</v>
      </c>
      <c r="AR408" s="144" t="s">
        <v>315</v>
      </c>
      <c r="AT408" s="144" t="s">
        <v>165</v>
      </c>
      <c r="AU408" s="144" t="s">
        <v>86</v>
      </c>
      <c r="AY408" s="17" t="s">
        <v>132</v>
      </c>
      <c r="BE408" s="145">
        <f t="shared" si="64"/>
        <v>0</v>
      </c>
      <c r="BF408" s="145">
        <f t="shared" si="65"/>
        <v>0</v>
      </c>
      <c r="BG408" s="145">
        <f t="shared" si="66"/>
        <v>0</v>
      </c>
      <c r="BH408" s="145">
        <f t="shared" si="67"/>
        <v>0</v>
      </c>
      <c r="BI408" s="145">
        <f t="shared" si="68"/>
        <v>0</v>
      </c>
      <c r="BJ408" s="17" t="s">
        <v>86</v>
      </c>
      <c r="BK408" s="145">
        <f t="shared" si="69"/>
        <v>0</v>
      </c>
      <c r="BL408" s="17" t="s">
        <v>309</v>
      </c>
      <c r="BM408" s="144" t="s">
        <v>1059</v>
      </c>
    </row>
    <row r="409" spans="2:65" s="1" customFormat="1" ht="21.75" customHeight="1">
      <c r="B409" s="32"/>
      <c r="C409" s="165" t="s">
        <v>1060</v>
      </c>
      <c r="D409" s="165" t="s">
        <v>165</v>
      </c>
      <c r="E409" s="166" t="s">
        <v>1061</v>
      </c>
      <c r="F409" s="167" t="s">
        <v>1062</v>
      </c>
      <c r="G409" s="168" t="s">
        <v>314</v>
      </c>
      <c r="H409" s="169">
        <v>1</v>
      </c>
      <c r="I409" s="170"/>
      <c r="J409" s="171">
        <f t="shared" si="60"/>
        <v>0</v>
      </c>
      <c r="K409" s="167" t="s">
        <v>1</v>
      </c>
      <c r="L409" s="172"/>
      <c r="M409" s="173" t="s">
        <v>1</v>
      </c>
      <c r="N409" s="174" t="s">
        <v>43</v>
      </c>
      <c r="P409" s="148">
        <f t="shared" si="61"/>
        <v>0</v>
      </c>
      <c r="Q409" s="148">
        <v>3.0000000000000001E-5</v>
      </c>
      <c r="R409" s="148">
        <f t="shared" si="62"/>
        <v>3.0000000000000001E-5</v>
      </c>
      <c r="S409" s="148">
        <v>0</v>
      </c>
      <c r="T409" s="149">
        <f t="shared" si="63"/>
        <v>0</v>
      </c>
      <c r="AR409" s="144" t="s">
        <v>315</v>
      </c>
      <c r="AT409" s="144" t="s">
        <v>165</v>
      </c>
      <c r="AU409" s="144" t="s">
        <v>86</v>
      </c>
      <c r="AY409" s="17" t="s">
        <v>132</v>
      </c>
      <c r="BE409" s="145">
        <f t="shared" si="64"/>
        <v>0</v>
      </c>
      <c r="BF409" s="145">
        <f t="shared" si="65"/>
        <v>0</v>
      </c>
      <c r="BG409" s="145">
        <f t="shared" si="66"/>
        <v>0</v>
      </c>
      <c r="BH409" s="145">
        <f t="shared" si="67"/>
        <v>0</v>
      </c>
      <c r="BI409" s="145">
        <f t="shared" si="68"/>
        <v>0</v>
      </c>
      <c r="BJ409" s="17" t="s">
        <v>86</v>
      </c>
      <c r="BK409" s="145">
        <f t="shared" si="69"/>
        <v>0</v>
      </c>
      <c r="BL409" s="17" t="s">
        <v>309</v>
      </c>
      <c r="BM409" s="144" t="s">
        <v>1063</v>
      </c>
    </row>
    <row r="410" spans="2:65" s="1" customFormat="1" ht="21.75" customHeight="1">
      <c r="B410" s="32"/>
      <c r="C410" s="165" t="s">
        <v>1064</v>
      </c>
      <c r="D410" s="165" t="s">
        <v>165</v>
      </c>
      <c r="E410" s="166" t="s">
        <v>1065</v>
      </c>
      <c r="F410" s="167" t="s">
        <v>1066</v>
      </c>
      <c r="G410" s="168" t="s">
        <v>314</v>
      </c>
      <c r="H410" s="169">
        <v>2</v>
      </c>
      <c r="I410" s="170"/>
      <c r="J410" s="171">
        <f t="shared" si="60"/>
        <v>0</v>
      </c>
      <c r="K410" s="167" t="s">
        <v>1</v>
      </c>
      <c r="L410" s="172"/>
      <c r="M410" s="173" t="s">
        <v>1</v>
      </c>
      <c r="N410" s="174" t="s">
        <v>43</v>
      </c>
      <c r="P410" s="148">
        <f t="shared" si="61"/>
        <v>0</v>
      </c>
      <c r="Q410" s="148">
        <v>3.0000000000000001E-5</v>
      </c>
      <c r="R410" s="148">
        <f t="shared" si="62"/>
        <v>6.0000000000000002E-5</v>
      </c>
      <c r="S410" s="148">
        <v>0</v>
      </c>
      <c r="T410" s="149">
        <f t="shared" si="63"/>
        <v>0</v>
      </c>
      <c r="AR410" s="144" t="s">
        <v>315</v>
      </c>
      <c r="AT410" s="144" t="s">
        <v>165</v>
      </c>
      <c r="AU410" s="144" t="s">
        <v>86</v>
      </c>
      <c r="AY410" s="17" t="s">
        <v>132</v>
      </c>
      <c r="BE410" s="145">
        <f t="shared" si="64"/>
        <v>0</v>
      </c>
      <c r="BF410" s="145">
        <f t="shared" si="65"/>
        <v>0</v>
      </c>
      <c r="BG410" s="145">
        <f t="shared" si="66"/>
        <v>0</v>
      </c>
      <c r="BH410" s="145">
        <f t="shared" si="67"/>
        <v>0</v>
      </c>
      <c r="BI410" s="145">
        <f t="shared" si="68"/>
        <v>0</v>
      </c>
      <c r="BJ410" s="17" t="s">
        <v>86</v>
      </c>
      <c r="BK410" s="145">
        <f t="shared" si="69"/>
        <v>0</v>
      </c>
      <c r="BL410" s="17" t="s">
        <v>309</v>
      </c>
      <c r="BM410" s="144" t="s">
        <v>1067</v>
      </c>
    </row>
    <row r="411" spans="2:65" s="1" customFormat="1" ht="21.75" customHeight="1">
      <c r="B411" s="32"/>
      <c r="C411" s="165" t="s">
        <v>1068</v>
      </c>
      <c r="D411" s="165" t="s">
        <v>165</v>
      </c>
      <c r="E411" s="166" t="s">
        <v>1069</v>
      </c>
      <c r="F411" s="167" t="s">
        <v>1070</v>
      </c>
      <c r="G411" s="168" t="s">
        <v>138</v>
      </c>
      <c r="H411" s="169">
        <v>1</v>
      </c>
      <c r="I411" s="170"/>
      <c r="J411" s="171">
        <f t="shared" si="60"/>
        <v>0</v>
      </c>
      <c r="K411" s="167" t="s">
        <v>1</v>
      </c>
      <c r="L411" s="172"/>
      <c r="M411" s="173" t="s">
        <v>1</v>
      </c>
      <c r="N411" s="174" t="s">
        <v>43</v>
      </c>
      <c r="P411" s="148">
        <f t="shared" si="61"/>
        <v>0</v>
      </c>
      <c r="Q411" s="148">
        <v>6.0000000000000002E-5</v>
      </c>
      <c r="R411" s="148">
        <f t="shared" si="62"/>
        <v>6.0000000000000002E-5</v>
      </c>
      <c r="S411" s="148">
        <v>0</v>
      </c>
      <c r="T411" s="149">
        <f t="shared" si="63"/>
        <v>0</v>
      </c>
      <c r="AR411" s="144" t="s">
        <v>315</v>
      </c>
      <c r="AT411" s="144" t="s">
        <v>165</v>
      </c>
      <c r="AU411" s="144" t="s">
        <v>86</v>
      </c>
      <c r="AY411" s="17" t="s">
        <v>132</v>
      </c>
      <c r="BE411" s="145">
        <f t="shared" si="64"/>
        <v>0</v>
      </c>
      <c r="BF411" s="145">
        <f t="shared" si="65"/>
        <v>0</v>
      </c>
      <c r="BG411" s="145">
        <f t="shared" si="66"/>
        <v>0</v>
      </c>
      <c r="BH411" s="145">
        <f t="shared" si="67"/>
        <v>0</v>
      </c>
      <c r="BI411" s="145">
        <f t="shared" si="68"/>
        <v>0</v>
      </c>
      <c r="BJ411" s="17" t="s">
        <v>86</v>
      </c>
      <c r="BK411" s="145">
        <f t="shared" si="69"/>
        <v>0</v>
      </c>
      <c r="BL411" s="17" t="s">
        <v>309</v>
      </c>
      <c r="BM411" s="144" t="s">
        <v>1071</v>
      </c>
    </row>
    <row r="412" spans="2:65" s="1" customFormat="1" ht="24.2" customHeight="1">
      <c r="B412" s="32"/>
      <c r="C412" s="132" t="s">
        <v>1072</v>
      </c>
      <c r="D412" s="132" t="s">
        <v>135</v>
      </c>
      <c r="E412" s="133" t="s">
        <v>1073</v>
      </c>
      <c r="F412" s="134" t="s">
        <v>1074</v>
      </c>
      <c r="G412" s="135" t="s">
        <v>314</v>
      </c>
      <c r="H412" s="136">
        <v>2</v>
      </c>
      <c r="I412" s="137"/>
      <c r="J412" s="138">
        <f t="shared" si="60"/>
        <v>0</v>
      </c>
      <c r="K412" s="134" t="s">
        <v>1</v>
      </c>
      <c r="L412" s="32"/>
      <c r="M412" s="146" t="s">
        <v>1</v>
      </c>
      <c r="N412" s="147" t="s">
        <v>43</v>
      </c>
      <c r="P412" s="148">
        <f t="shared" si="61"/>
        <v>0</v>
      </c>
      <c r="Q412" s="148">
        <v>1.0000000000000001E-5</v>
      </c>
      <c r="R412" s="148">
        <f t="shared" si="62"/>
        <v>2.0000000000000002E-5</v>
      </c>
      <c r="S412" s="148">
        <v>0</v>
      </c>
      <c r="T412" s="149">
        <f t="shared" si="63"/>
        <v>0</v>
      </c>
      <c r="AR412" s="144" t="s">
        <v>309</v>
      </c>
      <c r="AT412" s="144" t="s">
        <v>135</v>
      </c>
      <c r="AU412" s="144" t="s">
        <v>86</v>
      </c>
      <c r="AY412" s="17" t="s">
        <v>132</v>
      </c>
      <c r="BE412" s="145">
        <f t="shared" si="64"/>
        <v>0</v>
      </c>
      <c r="BF412" s="145">
        <f t="shared" si="65"/>
        <v>0</v>
      </c>
      <c r="BG412" s="145">
        <f t="shared" si="66"/>
        <v>0</v>
      </c>
      <c r="BH412" s="145">
        <f t="shared" si="67"/>
        <v>0</v>
      </c>
      <c r="BI412" s="145">
        <f t="shared" si="68"/>
        <v>0</v>
      </c>
      <c r="BJ412" s="17" t="s">
        <v>86</v>
      </c>
      <c r="BK412" s="145">
        <f t="shared" si="69"/>
        <v>0</v>
      </c>
      <c r="BL412" s="17" t="s">
        <v>309</v>
      </c>
      <c r="BM412" s="144" t="s">
        <v>1075</v>
      </c>
    </row>
    <row r="413" spans="2:65" s="12" customFormat="1" ht="11.25">
      <c r="B413" s="150"/>
      <c r="D413" s="151" t="s">
        <v>156</v>
      </c>
      <c r="E413" s="152" t="s">
        <v>1</v>
      </c>
      <c r="F413" s="153" t="s">
        <v>1076</v>
      </c>
      <c r="H413" s="154">
        <v>2</v>
      </c>
      <c r="I413" s="155"/>
      <c r="L413" s="150"/>
      <c r="M413" s="156"/>
      <c r="T413" s="157"/>
      <c r="AT413" s="152" t="s">
        <v>156</v>
      </c>
      <c r="AU413" s="152" t="s">
        <v>86</v>
      </c>
      <c r="AV413" s="12" t="s">
        <v>88</v>
      </c>
      <c r="AW413" s="12" t="s">
        <v>35</v>
      </c>
      <c r="AX413" s="12" t="s">
        <v>86</v>
      </c>
      <c r="AY413" s="152" t="s">
        <v>132</v>
      </c>
    </row>
    <row r="414" spans="2:65" s="1" customFormat="1" ht="24.2" customHeight="1">
      <c r="B414" s="32"/>
      <c r="C414" s="132" t="s">
        <v>1077</v>
      </c>
      <c r="D414" s="132" t="s">
        <v>135</v>
      </c>
      <c r="E414" s="133" t="s">
        <v>1078</v>
      </c>
      <c r="F414" s="134" t="s">
        <v>1079</v>
      </c>
      <c r="G414" s="135" t="s">
        <v>314</v>
      </c>
      <c r="H414" s="136">
        <v>2</v>
      </c>
      <c r="I414" s="137"/>
      <c r="J414" s="138">
        <f>ROUND(I414*H414,2)</f>
        <v>0</v>
      </c>
      <c r="K414" s="134" t="s">
        <v>1</v>
      </c>
      <c r="L414" s="32"/>
      <c r="M414" s="146" t="s">
        <v>1</v>
      </c>
      <c r="N414" s="147" t="s">
        <v>43</v>
      </c>
      <c r="P414" s="148">
        <f>O414*H414</f>
        <v>0</v>
      </c>
      <c r="Q414" s="148">
        <v>1.0000000000000001E-5</v>
      </c>
      <c r="R414" s="148">
        <f>Q414*H414</f>
        <v>2.0000000000000002E-5</v>
      </c>
      <c r="S414" s="148">
        <v>0</v>
      </c>
      <c r="T414" s="149">
        <f>S414*H414</f>
        <v>0</v>
      </c>
      <c r="AR414" s="144" t="s">
        <v>309</v>
      </c>
      <c r="AT414" s="144" t="s">
        <v>135</v>
      </c>
      <c r="AU414" s="144" t="s">
        <v>86</v>
      </c>
      <c r="AY414" s="17" t="s">
        <v>132</v>
      </c>
      <c r="BE414" s="145">
        <f>IF(N414="základní",J414,0)</f>
        <v>0</v>
      </c>
      <c r="BF414" s="145">
        <f>IF(N414="snížená",J414,0)</f>
        <v>0</v>
      </c>
      <c r="BG414" s="145">
        <f>IF(N414="zákl. přenesená",J414,0)</f>
        <v>0</v>
      </c>
      <c r="BH414" s="145">
        <f>IF(N414="sníž. přenesená",J414,0)</f>
        <v>0</v>
      </c>
      <c r="BI414" s="145">
        <f>IF(N414="nulová",J414,0)</f>
        <v>0</v>
      </c>
      <c r="BJ414" s="17" t="s">
        <v>86</v>
      </c>
      <c r="BK414" s="145">
        <f>ROUND(I414*H414,2)</f>
        <v>0</v>
      </c>
      <c r="BL414" s="17" t="s">
        <v>309</v>
      </c>
      <c r="BM414" s="144" t="s">
        <v>1080</v>
      </c>
    </row>
    <row r="415" spans="2:65" s="12" customFormat="1" ht="11.25">
      <c r="B415" s="150"/>
      <c r="D415" s="151" t="s">
        <v>156</v>
      </c>
      <c r="E415" s="152" t="s">
        <v>1</v>
      </c>
      <c r="F415" s="153" t="s">
        <v>1076</v>
      </c>
      <c r="H415" s="154">
        <v>2</v>
      </c>
      <c r="I415" s="155"/>
      <c r="L415" s="150"/>
      <c r="M415" s="156"/>
      <c r="T415" s="157"/>
      <c r="AT415" s="152" t="s">
        <v>156</v>
      </c>
      <c r="AU415" s="152" t="s">
        <v>86</v>
      </c>
      <c r="AV415" s="12" t="s">
        <v>88</v>
      </c>
      <c r="AW415" s="12" t="s">
        <v>35</v>
      </c>
      <c r="AX415" s="12" t="s">
        <v>86</v>
      </c>
      <c r="AY415" s="152" t="s">
        <v>132</v>
      </c>
    </row>
    <row r="416" spans="2:65" s="1" customFormat="1" ht="24.2" customHeight="1">
      <c r="B416" s="32"/>
      <c r="C416" s="132" t="s">
        <v>1081</v>
      </c>
      <c r="D416" s="132" t="s">
        <v>135</v>
      </c>
      <c r="E416" s="133" t="s">
        <v>1082</v>
      </c>
      <c r="F416" s="134" t="s">
        <v>1083</v>
      </c>
      <c r="G416" s="135" t="s">
        <v>314</v>
      </c>
      <c r="H416" s="136">
        <v>2</v>
      </c>
      <c r="I416" s="137"/>
      <c r="J416" s="138">
        <f>ROUND(I416*H416,2)</f>
        <v>0</v>
      </c>
      <c r="K416" s="134" t="s">
        <v>1</v>
      </c>
      <c r="L416" s="32"/>
      <c r="M416" s="146" t="s">
        <v>1</v>
      </c>
      <c r="N416" s="147" t="s">
        <v>43</v>
      </c>
      <c r="P416" s="148">
        <f>O416*H416</f>
        <v>0</v>
      </c>
      <c r="Q416" s="148">
        <v>5.0000000000000001E-4</v>
      </c>
      <c r="R416" s="148">
        <f>Q416*H416</f>
        <v>1E-3</v>
      </c>
      <c r="S416" s="148">
        <v>0</v>
      </c>
      <c r="T416" s="149">
        <f>S416*H416</f>
        <v>0</v>
      </c>
      <c r="AR416" s="144" t="s">
        <v>309</v>
      </c>
      <c r="AT416" s="144" t="s">
        <v>135</v>
      </c>
      <c r="AU416" s="144" t="s">
        <v>86</v>
      </c>
      <c r="AY416" s="17" t="s">
        <v>132</v>
      </c>
      <c r="BE416" s="145">
        <f>IF(N416="základní",J416,0)</f>
        <v>0</v>
      </c>
      <c r="BF416" s="145">
        <f>IF(N416="snížená",J416,0)</f>
        <v>0</v>
      </c>
      <c r="BG416" s="145">
        <f>IF(N416="zákl. přenesená",J416,0)</f>
        <v>0</v>
      </c>
      <c r="BH416" s="145">
        <f>IF(N416="sníž. přenesená",J416,0)</f>
        <v>0</v>
      </c>
      <c r="BI416" s="145">
        <f>IF(N416="nulová",J416,0)</f>
        <v>0</v>
      </c>
      <c r="BJ416" s="17" t="s">
        <v>86</v>
      </c>
      <c r="BK416" s="145">
        <f>ROUND(I416*H416,2)</f>
        <v>0</v>
      </c>
      <c r="BL416" s="17" t="s">
        <v>309</v>
      </c>
      <c r="BM416" s="144" t="s">
        <v>1084</v>
      </c>
    </row>
    <row r="417" spans="2:65" s="12" customFormat="1" ht="11.25">
      <c r="B417" s="150"/>
      <c r="D417" s="151" t="s">
        <v>156</v>
      </c>
      <c r="E417" s="152" t="s">
        <v>1</v>
      </c>
      <c r="F417" s="153" t="s">
        <v>1085</v>
      </c>
      <c r="H417" s="154">
        <v>2</v>
      </c>
      <c r="I417" s="155"/>
      <c r="L417" s="150"/>
      <c r="M417" s="156"/>
      <c r="T417" s="157"/>
      <c r="AT417" s="152" t="s">
        <v>156</v>
      </c>
      <c r="AU417" s="152" t="s">
        <v>86</v>
      </c>
      <c r="AV417" s="12" t="s">
        <v>88</v>
      </c>
      <c r="AW417" s="12" t="s">
        <v>35</v>
      </c>
      <c r="AX417" s="12" t="s">
        <v>86</v>
      </c>
      <c r="AY417" s="152" t="s">
        <v>132</v>
      </c>
    </row>
    <row r="418" spans="2:65" s="1" customFormat="1" ht="24.2" customHeight="1">
      <c r="B418" s="32"/>
      <c r="C418" s="132" t="s">
        <v>1086</v>
      </c>
      <c r="D418" s="132" t="s">
        <v>135</v>
      </c>
      <c r="E418" s="133" t="s">
        <v>1087</v>
      </c>
      <c r="F418" s="134" t="s">
        <v>1088</v>
      </c>
      <c r="G418" s="135" t="s">
        <v>314</v>
      </c>
      <c r="H418" s="136">
        <v>2</v>
      </c>
      <c r="I418" s="137"/>
      <c r="J418" s="138">
        <f>ROUND(I418*H418,2)</f>
        <v>0</v>
      </c>
      <c r="K418" s="134" t="s">
        <v>154</v>
      </c>
      <c r="L418" s="32"/>
      <c r="M418" s="146" t="s">
        <v>1</v>
      </c>
      <c r="N418" s="147" t="s">
        <v>43</v>
      </c>
      <c r="P418" s="148">
        <f>O418*H418</f>
        <v>0</v>
      </c>
      <c r="Q418" s="148">
        <v>2E-3</v>
      </c>
      <c r="R418" s="148">
        <f>Q418*H418</f>
        <v>4.0000000000000001E-3</v>
      </c>
      <c r="S418" s="148">
        <v>0</v>
      </c>
      <c r="T418" s="149">
        <f>S418*H418</f>
        <v>0</v>
      </c>
      <c r="AR418" s="144" t="s">
        <v>309</v>
      </c>
      <c r="AT418" s="144" t="s">
        <v>135</v>
      </c>
      <c r="AU418" s="144" t="s">
        <v>86</v>
      </c>
      <c r="AY418" s="17" t="s">
        <v>132</v>
      </c>
      <c r="BE418" s="145">
        <f>IF(N418="základní",J418,0)</f>
        <v>0</v>
      </c>
      <c r="BF418" s="145">
        <f>IF(N418="snížená",J418,0)</f>
        <v>0</v>
      </c>
      <c r="BG418" s="145">
        <f>IF(N418="zákl. přenesená",J418,0)</f>
        <v>0</v>
      </c>
      <c r="BH418" s="145">
        <f>IF(N418="sníž. přenesená",J418,0)</f>
        <v>0</v>
      </c>
      <c r="BI418" s="145">
        <f>IF(N418="nulová",J418,0)</f>
        <v>0</v>
      </c>
      <c r="BJ418" s="17" t="s">
        <v>86</v>
      </c>
      <c r="BK418" s="145">
        <f>ROUND(I418*H418,2)</f>
        <v>0</v>
      </c>
      <c r="BL418" s="17" t="s">
        <v>309</v>
      </c>
      <c r="BM418" s="144" t="s">
        <v>1089</v>
      </c>
    </row>
    <row r="419" spans="2:65" s="1" customFormat="1" ht="24.2" customHeight="1">
      <c r="B419" s="32"/>
      <c r="C419" s="132" t="s">
        <v>1090</v>
      </c>
      <c r="D419" s="132" t="s">
        <v>135</v>
      </c>
      <c r="E419" s="133" t="s">
        <v>1091</v>
      </c>
      <c r="F419" s="134" t="s">
        <v>1092</v>
      </c>
      <c r="G419" s="135" t="s">
        <v>314</v>
      </c>
      <c r="H419" s="136">
        <v>2</v>
      </c>
      <c r="I419" s="137"/>
      <c r="J419" s="138">
        <f>ROUND(I419*H419,2)</f>
        <v>0</v>
      </c>
      <c r="K419" s="134" t="s">
        <v>154</v>
      </c>
      <c r="L419" s="32"/>
      <c r="M419" s="146" t="s">
        <v>1</v>
      </c>
      <c r="N419" s="147" t="s">
        <v>43</v>
      </c>
      <c r="P419" s="148">
        <f>O419*H419</f>
        <v>0</v>
      </c>
      <c r="Q419" s="148">
        <v>2.7599999999999999E-3</v>
      </c>
      <c r="R419" s="148">
        <f>Q419*H419</f>
        <v>5.5199999999999997E-3</v>
      </c>
      <c r="S419" s="148">
        <v>0</v>
      </c>
      <c r="T419" s="149">
        <f>S419*H419</f>
        <v>0</v>
      </c>
      <c r="AR419" s="144" t="s">
        <v>139</v>
      </c>
      <c r="AT419" s="144" t="s">
        <v>135</v>
      </c>
      <c r="AU419" s="144" t="s">
        <v>86</v>
      </c>
      <c r="AY419" s="17" t="s">
        <v>132</v>
      </c>
      <c r="BE419" s="145">
        <f>IF(N419="základní",J419,0)</f>
        <v>0</v>
      </c>
      <c r="BF419" s="145">
        <f>IF(N419="snížená",J419,0)</f>
        <v>0</v>
      </c>
      <c r="BG419" s="145">
        <f>IF(N419="zákl. přenesená",J419,0)</f>
        <v>0</v>
      </c>
      <c r="BH419" s="145">
        <f>IF(N419="sníž. přenesená",J419,0)</f>
        <v>0</v>
      </c>
      <c r="BI419" s="145">
        <f>IF(N419="nulová",J419,0)</f>
        <v>0</v>
      </c>
      <c r="BJ419" s="17" t="s">
        <v>86</v>
      </c>
      <c r="BK419" s="145">
        <f>ROUND(I419*H419,2)</f>
        <v>0</v>
      </c>
      <c r="BL419" s="17" t="s">
        <v>139</v>
      </c>
      <c r="BM419" s="144" t="s">
        <v>1093</v>
      </c>
    </row>
    <row r="420" spans="2:65" s="12" customFormat="1" ht="11.25">
      <c r="B420" s="150"/>
      <c r="D420" s="151" t="s">
        <v>156</v>
      </c>
      <c r="E420" s="152" t="s">
        <v>1</v>
      </c>
      <c r="F420" s="153" t="s">
        <v>1085</v>
      </c>
      <c r="H420" s="154">
        <v>2</v>
      </c>
      <c r="I420" s="155"/>
      <c r="L420" s="150"/>
      <c r="M420" s="156"/>
      <c r="T420" s="157"/>
      <c r="AT420" s="152" t="s">
        <v>156</v>
      </c>
      <c r="AU420" s="152" t="s">
        <v>86</v>
      </c>
      <c r="AV420" s="12" t="s">
        <v>88</v>
      </c>
      <c r="AW420" s="12" t="s">
        <v>35</v>
      </c>
      <c r="AX420" s="12" t="s">
        <v>86</v>
      </c>
      <c r="AY420" s="152" t="s">
        <v>132</v>
      </c>
    </row>
    <row r="421" spans="2:65" s="1" customFormat="1" ht="24.2" customHeight="1">
      <c r="B421" s="32"/>
      <c r="C421" s="132" t="s">
        <v>1094</v>
      </c>
      <c r="D421" s="132" t="s">
        <v>135</v>
      </c>
      <c r="E421" s="133" t="s">
        <v>1095</v>
      </c>
      <c r="F421" s="134" t="s">
        <v>1096</v>
      </c>
      <c r="G421" s="135" t="s">
        <v>189</v>
      </c>
      <c r="H421" s="136">
        <v>196.7</v>
      </c>
      <c r="I421" s="137"/>
      <c r="J421" s="138">
        <f>ROUND(I421*H421,2)</f>
        <v>0</v>
      </c>
      <c r="K421" s="134" t="s">
        <v>1</v>
      </c>
      <c r="L421" s="32"/>
      <c r="M421" s="146" t="s">
        <v>1</v>
      </c>
      <c r="N421" s="147" t="s">
        <v>43</v>
      </c>
      <c r="P421" s="148">
        <f>O421*H421</f>
        <v>0</v>
      </c>
      <c r="Q421" s="148">
        <v>0</v>
      </c>
      <c r="R421" s="148">
        <f>Q421*H421</f>
        <v>0</v>
      </c>
      <c r="S421" s="148">
        <v>0</v>
      </c>
      <c r="T421" s="149">
        <f>S421*H421</f>
        <v>0</v>
      </c>
      <c r="AR421" s="144" t="s">
        <v>309</v>
      </c>
      <c r="AT421" s="144" t="s">
        <v>135</v>
      </c>
      <c r="AU421" s="144" t="s">
        <v>86</v>
      </c>
      <c r="AY421" s="17" t="s">
        <v>132</v>
      </c>
      <c r="BE421" s="145">
        <f>IF(N421="základní",J421,0)</f>
        <v>0</v>
      </c>
      <c r="BF421" s="145">
        <f>IF(N421="snížená",J421,0)</f>
        <v>0</v>
      </c>
      <c r="BG421" s="145">
        <f>IF(N421="zákl. přenesená",J421,0)</f>
        <v>0</v>
      </c>
      <c r="BH421" s="145">
        <f>IF(N421="sníž. přenesená",J421,0)</f>
        <v>0</v>
      </c>
      <c r="BI421" s="145">
        <f>IF(N421="nulová",J421,0)</f>
        <v>0</v>
      </c>
      <c r="BJ421" s="17" t="s">
        <v>86</v>
      </c>
      <c r="BK421" s="145">
        <f>ROUND(I421*H421,2)</f>
        <v>0</v>
      </c>
      <c r="BL421" s="17" t="s">
        <v>309</v>
      </c>
      <c r="BM421" s="144" t="s">
        <v>1097</v>
      </c>
    </row>
    <row r="422" spans="2:65" s="12" customFormat="1" ht="11.25">
      <c r="B422" s="150"/>
      <c r="D422" s="151" t="s">
        <v>156</v>
      </c>
      <c r="E422" s="152" t="s">
        <v>1</v>
      </c>
      <c r="F422" s="153" t="s">
        <v>1098</v>
      </c>
      <c r="H422" s="154">
        <v>196.7</v>
      </c>
      <c r="I422" s="155"/>
      <c r="L422" s="150"/>
      <c r="M422" s="156"/>
      <c r="T422" s="157"/>
      <c r="AT422" s="152" t="s">
        <v>156</v>
      </c>
      <c r="AU422" s="152" t="s">
        <v>86</v>
      </c>
      <c r="AV422" s="12" t="s">
        <v>88</v>
      </c>
      <c r="AW422" s="12" t="s">
        <v>35</v>
      </c>
      <c r="AX422" s="12" t="s">
        <v>86</v>
      </c>
      <c r="AY422" s="152" t="s">
        <v>132</v>
      </c>
    </row>
    <row r="423" spans="2:65" s="1" customFormat="1" ht="24.2" customHeight="1">
      <c r="B423" s="32"/>
      <c r="C423" s="132" t="s">
        <v>1099</v>
      </c>
      <c r="D423" s="132" t="s">
        <v>135</v>
      </c>
      <c r="E423" s="133" t="s">
        <v>1100</v>
      </c>
      <c r="F423" s="134" t="s">
        <v>1101</v>
      </c>
      <c r="G423" s="135" t="s">
        <v>189</v>
      </c>
      <c r="H423" s="136">
        <v>61.7</v>
      </c>
      <c r="I423" s="137"/>
      <c r="J423" s="138">
        <f>ROUND(I423*H423,2)</f>
        <v>0</v>
      </c>
      <c r="K423" s="134" t="s">
        <v>154</v>
      </c>
      <c r="L423" s="32"/>
      <c r="M423" s="146" t="s">
        <v>1</v>
      </c>
      <c r="N423" s="147" t="s">
        <v>43</v>
      </c>
      <c r="P423" s="148">
        <f>O423*H423</f>
        <v>0</v>
      </c>
      <c r="Q423" s="148">
        <v>0</v>
      </c>
      <c r="R423" s="148">
        <f>Q423*H423</f>
        <v>0</v>
      </c>
      <c r="S423" s="148">
        <v>0</v>
      </c>
      <c r="T423" s="149">
        <f>S423*H423</f>
        <v>0</v>
      </c>
      <c r="AR423" s="144" t="s">
        <v>309</v>
      </c>
      <c r="AT423" s="144" t="s">
        <v>135</v>
      </c>
      <c r="AU423" s="144" t="s">
        <v>86</v>
      </c>
      <c r="AY423" s="17" t="s">
        <v>132</v>
      </c>
      <c r="BE423" s="145">
        <f>IF(N423="základní",J423,0)</f>
        <v>0</v>
      </c>
      <c r="BF423" s="145">
        <f>IF(N423="snížená",J423,0)</f>
        <v>0</v>
      </c>
      <c r="BG423" s="145">
        <f>IF(N423="zákl. přenesená",J423,0)</f>
        <v>0</v>
      </c>
      <c r="BH423" s="145">
        <f>IF(N423="sníž. přenesená",J423,0)</f>
        <v>0</v>
      </c>
      <c r="BI423" s="145">
        <f>IF(N423="nulová",J423,0)</f>
        <v>0</v>
      </c>
      <c r="BJ423" s="17" t="s">
        <v>86</v>
      </c>
      <c r="BK423" s="145">
        <f>ROUND(I423*H423,2)</f>
        <v>0</v>
      </c>
      <c r="BL423" s="17" t="s">
        <v>309</v>
      </c>
      <c r="BM423" s="144" t="s">
        <v>1102</v>
      </c>
    </row>
    <row r="424" spans="2:65" s="12" customFormat="1" ht="11.25">
      <c r="B424" s="150"/>
      <c r="D424" s="151" t="s">
        <v>156</v>
      </c>
      <c r="E424" s="152" t="s">
        <v>1</v>
      </c>
      <c r="F424" s="153" t="s">
        <v>1103</v>
      </c>
      <c r="H424" s="154">
        <v>61.7</v>
      </c>
      <c r="I424" s="155"/>
      <c r="L424" s="150"/>
      <c r="M424" s="156"/>
      <c r="T424" s="157"/>
      <c r="AT424" s="152" t="s">
        <v>156</v>
      </c>
      <c r="AU424" s="152" t="s">
        <v>86</v>
      </c>
      <c r="AV424" s="12" t="s">
        <v>88</v>
      </c>
      <c r="AW424" s="12" t="s">
        <v>35</v>
      </c>
      <c r="AX424" s="12" t="s">
        <v>86</v>
      </c>
      <c r="AY424" s="152" t="s">
        <v>132</v>
      </c>
    </row>
    <row r="425" spans="2:65" s="1" customFormat="1" ht="24.2" customHeight="1">
      <c r="B425" s="32"/>
      <c r="C425" s="132" t="s">
        <v>1104</v>
      </c>
      <c r="D425" s="132" t="s">
        <v>135</v>
      </c>
      <c r="E425" s="133" t="s">
        <v>1105</v>
      </c>
      <c r="F425" s="134" t="s">
        <v>1106</v>
      </c>
      <c r="G425" s="135" t="s">
        <v>189</v>
      </c>
      <c r="H425" s="136">
        <v>68.3</v>
      </c>
      <c r="I425" s="137"/>
      <c r="J425" s="138">
        <f>ROUND(I425*H425,2)</f>
        <v>0</v>
      </c>
      <c r="K425" s="134" t="s">
        <v>154</v>
      </c>
      <c r="L425" s="32"/>
      <c r="M425" s="146" t="s">
        <v>1</v>
      </c>
      <c r="N425" s="147" t="s">
        <v>43</v>
      </c>
      <c r="P425" s="148">
        <f>O425*H425</f>
        <v>0</v>
      </c>
      <c r="Q425" s="148">
        <v>0</v>
      </c>
      <c r="R425" s="148">
        <f>Q425*H425</f>
        <v>0</v>
      </c>
      <c r="S425" s="148">
        <v>0</v>
      </c>
      <c r="T425" s="149">
        <f>S425*H425</f>
        <v>0</v>
      </c>
      <c r="AR425" s="144" t="s">
        <v>309</v>
      </c>
      <c r="AT425" s="144" t="s">
        <v>135</v>
      </c>
      <c r="AU425" s="144" t="s">
        <v>86</v>
      </c>
      <c r="AY425" s="17" t="s">
        <v>132</v>
      </c>
      <c r="BE425" s="145">
        <f>IF(N425="základní",J425,0)</f>
        <v>0</v>
      </c>
      <c r="BF425" s="145">
        <f>IF(N425="snížená",J425,0)</f>
        <v>0</v>
      </c>
      <c r="BG425" s="145">
        <f>IF(N425="zákl. přenesená",J425,0)</f>
        <v>0</v>
      </c>
      <c r="BH425" s="145">
        <f>IF(N425="sníž. přenesená",J425,0)</f>
        <v>0</v>
      </c>
      <c r="BI425" s="145">
        <f>IF(N425="nulová",J425,0)</f>
        <v>0</v>
      </c>
      <c r="BJ425" s="17" t="s">
        <v>86</v>
      </c>
      <c r="BK425" s="145">
        <f>ROUND(I425*H425,2)</f>
        <v>0</v>
      </c>
      <c r="BL425" s="17" t="s">
        <v>309</v>
      </c>
      <c r="BM425" s="144" t="s">
        <v>1107</v>
      </c>
    </row>
    <row r="426" spans="2:65" s="12" customFormat="1" ht="11.25">
      <c r="B426" s="150"/>
      <c r="D426" s="151" t="s">
        <v>156</v>
      </c>
      <c r="E426" s="152" t="s">
        <v>1</v>
      </c>
      <c r="F426" s="153" t="s">
        <v>231</v>
      </c>
      <c r="H426" s="154">
        <v>68.3</v>
      </c>
      <c r="I426" s="155"/>
      <c r="L426" s="150"/>
      <c r="M426" s="156"/>
      <c r="T426" s="157"/>
      <c r="AT426" s="152" t="s">
        <v>156</v>
      </c>
      <c r="AU426" s="152" t="s">
        <v>86</v>
      </c>
      <c r="AV426" s="12" t="s">
        <v>88</v>
      </c>
      <c r="AW426" s="12" t="s">
        <v>35</v>
      </c>
      <c r="AX426" s="12" t="s">
        <v>86</v>
      </c>
      <c r="AY426" s="152" t="s">
        <v>132</v>
      </c>
    </row>
    <row r="427" spans="2:65" s="1" customFormat="1" ht="24.2" customHeight="1">
      <c r="B427" s="32"/>
      <c r="C427" s="132" t="s">
        <v>1108</v>
      </c>
      <c r="D427" s="132" t="s">
        <v>135</v>
      </c>
      <c r="E427" s="133" t="s">
        <v>1109</v>
      </c>
      <c r="F427" s="134" t="s">
        <v>1110</v>
      </c>
      <c r="G427" s="135" t="s">
        <v>189</v>
      </c>
      <c r="H427" s="136">
        <v>50.6</v>
      </c>
      <c r="I427" s="137"/>
      <c r="J427" s="138">
        <f>ROUND(I427*H427,2)</f>
        <v>0</v>
      </c>
      <c r="K427" s="134" t="s">
        <v>154</v>
      </c>
      <c r="L427" s="32"/>
      <c r="M427" s="146" t="s">
        <v>1</v>
      </c>
      <c r="N427" s="147" t="s">
        <v>43</v>
      </c>
      <c r="P427" s="148">
        <f>O427*H427</f>
        <v>0</v>
      </c>
      <c r="Q427" s="148">
        <v>0</v>
      </c>
      <c r="R427" s="148">
        <f>Q427*H427</f>
        <v>0</v>
      </c>
      <c r="S427" s="148">
        <v>0</v>
      </c>
      <c r="T427" s="149">
        <f>S427*H427</f>
        <v>0</v>
      </c>
      <c r="AR427" s="144" t="s">
        <v>309</v>
      </c>
      <c r="AT427" s="144" t="s">
        <v>135</v>
      </c>
      <c r="AU427" s="144" t="s">
        <v>86</v>
      </c>
      <c r="AY427" s="17" t="s">
        <v>132</v>
      </c>
      <c r="BE427" s="145">
        <f>IF(N427="základní",J427,0)</f>
        <v>0</v>
      </c>
      <c r="BF427" s="145">
        <f>IF(N427="snížená",J427,0)</f>
        <v>0</v>
      </c>
      <c r="BG427" s="145">
        <f>IF(N427="zákl. přenesená",J427,0)</f>
        <v>0</v>
      </c>
      <c r="BH427" s="145">
        <f>IF(N427="sníž. přenesená",J427,0)</f>
        <v>0</v>
      </c>
      <c r="BI427" s="145">
        <f>IF(N427="nulová",J427,0)</f>
        <v>0</v>
      </c>
      <c r="BJ427" s="17" t="s">
        <v>86</v>
      </c>
      <c r="BK427" s="145">
        <f>ROUND(I427*H427,2)</f>
        <v>0</v>
      </c>
      <c r="BL427" s="17" t="s">
        <v>309</v>
      </c>
      <c r="BM427" s="144" t="s">
        <v>1111</v>
      </c>
    </row>
    <row r="428" spans="2:65" s="12" customFormat="1" ht="11.25">
      <c r="B428" s="150"/>
      <c r="D428" s="151" t="s">
        <v>156</v>
      </c>
      <c r="E428" s="152" t="s">
        <v>1</v>
      </c>
      <c r="F428" s="153" t="s">
        <v>243</v>
      </c>
      <c r="H428" s="154">
        <v>50.6</v>
      </c>
      <c r="I428" s="155"/>
      <c r="L428" s="150"/>
      <c r="M428" s="156"/>
      <c r="T428" s="157"/>
      <c r="AT428" s="152" t="s">
        <v>156</v>
      </c>
      <c r="AU428" s="152" t="s">
        <v>86</v>
      </c>
      <c r="AV428" s="12" t="s">
        <v>88</v>
      </c>
      <c r="AW428" s="12" t="s">
        <v>35</v>
      </c>
      <c r="AX428" s="12" t="s">
        <v>86</v>
      </c>
      <c r="AY428" s="152" t="s">
        <v>132</v>
      </c>
    </row>
    <row r="429" spans="2:65" s="1" customFormat="1" ht="24.2" customHeight="1">
      <c r="B429" s="32"/>
      <c r="C429" s="132" t="s">
        <v>1112</v>
      </c>
      <c r="D429" s="132" t="s">
        <v>135</v>
      </c>
      <c r="E429" s="133" t="s">
        <v>1113</v>
      </c>
      <c r="F429" s="134" t="s">
        <v>1114</v>
      </c>
      <c r="G429" s="135" t="s">
        <v>189</v>
      </c>
      <c r="H429" s="136">
        <v>30.4</v>
      </c>
      <c r="I429" s="137"/>
      <c r="J429" s="138">
        <f>ROUND(I429*H429,2)</f>
        <v>0</v>
      </c>
      <c r="K429" s="134" t="s">
        <v>1</v>
      </c>
      <c r="L429" s="32"/>
      <c r="M429" s="146" t="s">
        <v>1</v>
      </c>
      <c r="N429" s="147" t="s">
        <v>43</v>
      </c>
      <c r="P429" s="148">
        <f>O429*H429</f>
        <v>0</v>
      </c>
      <c r="Q429" s="148">
        <v>0</v>
      </c>
      <c r="R429" s="148">
        <f>Q429*H429</f>
        <v>0</v>
      </c>
      <c r="S429" s="148">
        <v>0</v>
      </c>
      <c r="T429" s="149">
        <f>S429*H429</f>
        <v>0</v>
      </c>
      <c r="AR429" s="144" t="s">
        <v>309</v>
      </c>
      <c r="AT429" s="144" t="s">
        <v>135</v>
      </c>
      <c r="AU429" s="144" t="s">
        <v>86</v>
      </c>
      <c r="AY429" s="17" t="s">
        <v>132</v>
      </c>
      <c r="BE429" s="145">
        <f>IF(N429="základní",J429,0)</f>
        <v>0</v>
      </c>
      <c r="BF429" s="145">
        <f>IF(N429="snížená",J429,0)</f>
        <v>0</v>
      </c>
      <c r="BG429" s="145">
        <f>IF(N429="zákl. přenesená",J429,0)</f>
        <v>0</v>
      </c>
      <c r="BH429" s="145">
        <f>IF(N429="sníž. přenesená",J429,0)</f>
        <v>0</v>
      </c>
      <c r="BI429" s="145">
        <f>IF(N429="nulová",J429,0)</f>
        <v>0</v>
      </c>
      <c r="BJ429" s="17" t="s">
        <v>86</v>
      </c>
      <c r="BK429" s="145">
        <f>ROUND(I429*H429,2)</f>
        <v>0</v>
      </c>
      <c r="BL429" s="17" t="s">
        <v>309</v>
      </c>
      <c r="BM429" s="144" t="s">
        <v>1115</v>
      </c>
    </row>
    <row r="430" spans="2:65" s="12" customFormat="1" ht="11.25">
      <c r="B430" s="150"/>
      <c r="D430" s="151" t="s">
        <v>156</v>
      </c>
      <c r="E430" s="152" t="s">
        <v>1</v>
      </c>
      <c r="F430" s="153" t="s">
        <v>1116</v>
      </c>
      <c r="H430" s="154">
        <v>30.4</v>
      </c>
      <c r="I430" s="155"/>
      <c r="L430" s="150"/>
      <c r="M430" s="156"/>
      <c r="T430" s="157"/>
      <c r="AT430" s="152" t="s">
        <v>156</v>
      </c>
      <c r="AU430" s="152" t="s">
        <v>86</v>
      </c>
      <c r="AV430" s="12" t="s">
        <v>88</v>
      </c>
      <c r="AW430" s="12" t="s">
        <v>35</v>
      </c>
      <c r="AX430" s="12" t="s">
        <v>86</v>
      </c>
      <c r="AY430" s="152" t="s">
        <v>132</v>
      </c>
    </row>
    <row r="431" spans="2:65" s="1" customFormat="1" ht="24.2" customHeight="1">
      <c r="B431" s="32"/>
      <c r="C431" s="132" t="s">
        <v>1117</v>
      </c>
      <c r="D431" s="132" t="s">
        <v>135</v>
      </c>
      <c r="E431" s="133" t="s">
        <v>1118</v>
      </c>
      <c r="F431" s="134" t="s">
        <v>1119</v>
      </c>
      <c r="G431" s="135" t="s">
        <v>189</v>
      </c>
      <c r="H431" s="136">
        <v>66.2</v>
      </c>
      <c r="I431" s="137"/>
      <c r="J431" s="138">
        <f>ROUND(I431*H431,2)</f>
        <v>0</v>
      </c>
      <c r="K431" s="134" t="s">
        <v>154</v>
      </c>
      <c r="L431" s="32"/>
      <c r="M431" s="146" t="s">
        <v>1</v>
      </c>
      <c r="N431" s="147" t="s">
        <v>43</v>
      </c>
      <c r="P431" s="148">
        <f>O431*H431</f>
        <v>0</v>
      </c>
      <c r="Q431" s="148">
        <v>0</v>
      </c>
      <c r="R431" s="148">
        <f>Q431*H431</f>
        <v>0</v>
      </c>
      <c r="S431" s="148">
        <v>0</v>
      </c>
      <c r="T431" s="149">
        <f>S431*H431</f>
        <v>0</v>
      </c>
      <c r="AR431" s="144" t="s">
        <v>309</v>
      </c>
      <c r="AT431" s="144" t="s">
        <v>135</v>
      </c>
      <c r="AU431" s="144" t="s">
        <v>86</v>
      </c>
      <c r="AY431" s="17" t="s">
        <v>132</v>
      </c>
      <c r="BE431" s="145">
        <f>IF(N431="základní",J431,0)</f>
        <v>0</v>
      </c>
      <c r="BF431" s="145">
        <f>IF(N431="snížená",J431,0)</f>
        <v>0</v>
      </c>
      <c r="BG431" s="145">
        <f>IF(N431="zákl. přenesená",J431,0)</f>
        <v>0</v>
      </c>
      <c r="BH431" s="145">
        <f>IF(N431="sníž. přenesená",J431,0)</f>
        <v>0</v>
      </c>
      <c r="BI431" s="145">
        <f>IF(N431="nulová",J431,0)</f>
        <v>0</v>
      </c>
      <c r="BJ431" s="17" t="s">
        <v>86</v>
      </c>
      <c r="BK431" s="145">
        <f>ROUND(I431*H431,2)</f>
        <v>0</v>
      </c>
      <c r="BL431" s="17" t="s">
        <v>309</v>
      </c>
      <c r="BM431" s="144" t="s">
        <v>1120</v>
      </c>
    </row>
    <row r="432" spans="2:65" s="12" customFormat="1" ht="11.25">
      <c r="B432" s="150"/>
      <c r="D432" s="151" t="s">
        <v>156</v>
      </c>
      <c r="E432" s="152" t="s">
        <v>1</v>
      </c>
      <c r="F432" s="153" t="s">
        <v>253</v>
      </c>
      <c r="H432" s="154">
        <v>66.2</v>
      </c>
      <c r="I432" s="155"/>
      <c r="L432" s="150"/>
      <c r="M432" s="156"/>
      <c r="T432" s="157"/>
      <c r="AT432" s="152" t="s">
        <v>156</v>
      </c>
      <c r="AU432" s="152" t="s">
        <v>86</v>
      </c>
      <c r="AV432" s="12" t="s">
        <v>88</v>
      </c>
      <c r="AW432" s="12" t="s">
        <v>35</v>
      </c>
      <c r="AX432" s="12" t="s">
        <v>86</v>
      </c>
      <c r="AY432" s="152" t="s">
        <v>132</v>
      </c>
    </row>
    <row r="433" spans="2:65" s="1" customFormat="1" ht="24.2" customHeight="1">
      <c r="B433" s="32"/>
      <c r="C433" s="132" t="s">
        <v>1121</v>
      </c>
      <c r="D433" s="132" t="s">
        <v>135</v>
      </c>
      <c r="E433" s="133" t="s">
        <v>1122</v>
      </c>
      <c r="F433" s="134" t="s">
        <v>1123</v>
      </c>
      <c r="G433" s="135" t="s">
        <v>189</v>
      </c>
      <c r="H433" s="136">
        <v>45.3</v>
      </c>
      <c r="I433" s="137"/>
      <c r="J433" s="138">
        <f>ROUND(I433*H433,2)</f>
        <v>0</v>
      </c>
      <c r="K433" s="134" t="s">
        <v>154</v>
      </c>
      <c r="L433" s="32"/>
      <c r="M433" s="146" t="s">
        <v>1</v>
      </c>
      <c r="N433" s="147" t="s">
        <v>43</v>
      </c>
      <c r="P433" s="148">
        <f>O433*H433</f>
        <v>0</v>
      </c>
      <c r="Q433" s="148">
        <v>0</v>
      </c>
      <c r="R433" s="148">
        <f>Q433*H433</f>
        <v>0</v>
      </c>
      <c r="S433" s="148">
        <v>0</v>
      </c>
      <c r="T433" s="149">
        <f>S433*H433</f>
        <v>0</v>
      </c>
      <c r="AR433" s="144" t="s">
        <v>309</v>
      </c>
      <c r="AT433" s="144" t="s">
        <v>135</v>
      </c>
      <c r="AU433" s="144" t="s">
        <v>86</v>
      </c>
      <c r="AY433" s="17" t="s">
        <v>132</v>
      </c>
      <c r="BE433" s="145">
        <f>IF(N433="základní",J433,0)</f>
        <v>0</v>
      </c>
      <c r="BF433" s="145">
        <f>IF(N433="snížená",J433,0)</f>
        <v>0</v>
      </c>
      <c r="BG433" s="145">
        <f>IF(N433="zákl. přenesená",J433,0)</f>
        <v>0</v>
      </c>
      <c r="BH433" s="145">
        <f>IF(N433="sníž. přenesená",J433,0)</f>
        <v>0</v>
      </c>
      <c r="BI433" s="145">
        <f>IF(N433="nulová",J433,0)</f>
        <v>0</v>
      </c>
      <c r="BJ433" s="17" t="s">
        <v>86</v>
      </c>
      <c r="BK433" s="145">
        <f>ROUND(I433*H433,2)</f>
        <v>0</v>
      </c>
      <c r="BL433" s="17" t="s">
        <v>309</v>
      </c>
      <c r="BM433" s="144" t="s">
        <v>1124</v>
      </c>
    </row>
    <row r="434" spans="2:65" s="12" customFormat="1" ht="11.25">
      <c r="B434" s="150"/>
      <c r="D434" s="151" t="s">
        <v>156</v>
      </c>
      <c r="E434" s="152" t="s">
        <v>1</v>
      </c>
      <c r="F434" s="153" t="s">
        <v>259</v>
      </c>
      <c r="H434" s="154">
        <v>45.3</v>
      </c>
      <c r="I434" s="155"/>
      <c r="L434" s="150"/>
      <c r="M434" s="156"/>
      <c r="T434" s="157"/>
      <c r="AT434" s="152" t="s">
        <v>156</v>
      </c>
      <c r="AU434" s="152" t="s">
        <v>86</v>
      </c>
      <c r="AV434" s="12" t="s">
        <v>88</v>
      </c>
      <c r="AW434" s="12" t="s">
        <v>35</v>
      </c>
      <c r="AX434" s="12" t="s">
        <v>86</v>
      </c>
      <c r="AY434" s="152" t="s">
        <v>132</v>
      </c>
    </row>
    <row r="435" spans="2:65" s="1" customFormat="1" ht="24.2" customHeight="1">
      <c r="B435" s="32"/>
      <c r="C435" s="132" t="s">
        <v>1125</v>
      </c>
      <c r="D435" s="132" t="s">
        <v>135</v>
      </c>
      <c r="E435" s="133" t="s">
        <v>1126</v>
      </c>
      <c r="F435" s="134" t="s">
        <v>1127</v>
      </c>
      <c r="G435" s="135" t="s">
        <v>189</v>
      </c>
      <c r="H435" s="136">
        <v>98.1</v>
      </c>
      <c r="I435" s="137"/>
      <c r="J435" s="138">
        <f>ROUND(I435*H435,2)</f>
        <v>0</v>
      </c>
      <c r="K435" s="134" t="s">
        <v>1</v>
      </c>
      <c r="L435" s="32"/>
      <c r="M435" s="146" t="s">
        <v>1</v>
      </c>
      <c r="N435" s="147" t="s">
        <v>43</v>
      </c>
      <c r="P435" s="148">
        <f>O435*H435</f>
        <v>0</v>
      </c>
      <c r="Q435" s="148">
        <v>0</v>
      </c>
      <c r="R435" s="148">
        <f>Q435*H435</f>
        <v>0</v>
      </c>
      <c r="S435" s="148">
        <v>0</v>
      </c>
      <c r="T435" s="149">
        <f>S435*H435</f>
        <v>0</v>
      </c>
      <c r="AR435" s="144" t="s">
        <v>309</v>
      </c>
      <c r="AT435" s="144" t="s">
        <v>135</v>
      </c>
      <c r="AU435" s="144" t="s">
        <v>86</v>
      </c>
      <c r="AY435" s="17" t="s">
        <v>132</v>
      </c>
      <c r="BE435" s="145">
        <f>IF(N435="základní",J435,0)</f>
        <v>0</v>
      </c>
      <c r="BF435" s="145">
        <f>IF(N435="snížená",J435,0)</f>
        <v>0</v>
      </c>
      <c r="BG435" s="145">
        <f>IF(N435="zákl. přenesená",J435,0)</f>
        <v>0</v>
      </c>
      <c r="BH435" s="145">
        <f>IF(N435="sníž. přenesená",J435,0)</f>
        <v>0</v>
      </c>
      <c r="BI435" s="145">
        <f>IF(N435="nulová",J435,0)</f>
        <v>0</v>
      </c>
      <c r="BJ435" s="17" t="s">
        <v>86</v>
      </c>
      <c r="BK435" s="145">
        <f>ROUND(I435*H435,2)</f>
        <v>0</v>
      </c>
      <c r="BL435" s="17" t="s">
        <v>309</v>
      </c>
      <c r="BM435" s="144" t="s">
        <v>1128</v>
      </c>
    </row>
    <row r="436" spans="2:65" s="12" customFormat="1" ht="11.25">
      <c r="B436" s="150"/>
      <c r="D436" s="151" t="s">
        <v>156</v>
      </c>
      <c r="E436" s="152" t="s">
        <v>1</v>
      </c>
      <c r="F436" s="153" t="s">
        <v>265</v>
      </c>
      <c r="H436" s="154">
        <v>98.1</v>
      </c>
      <c r="I436" s="155"/>
      <c r="L436" s="150"/>
      <c r="M436" s="156"/>
      <c r="T436" s="157"/>
      <c r="AT436" s="152" t="s">
        <v>156</v>
      </c>
      <c r="AU436" s="152" t="s">
        <v>86</v>
      </c>
      <c r="AV436" s="12" t="s">
        <v>88</v>
      </c>
      <c r="AW436" s="12" t="s">
        <v>35</v>
      </c>
      <c r="AX436" s="12" t="s">
        <v>86</v>
      </c>
      <c r="AY436" s="152" t="s">
        <v>132</v>
      </c>
    </row>
    <row r="437" spans="2:65" s="1" customFormat="1" ht="24.2" customHeight="1">
      <c r="B437" s="32"/>
      <c r="C437" s="132" t="s">
        <v>1129</v>
      </c>
      <c r="D437" s="132" t="s">
        <v>135</v>
      </c>
      <c r="E437" s="133" t="s">
        <v>1130</v>
      </c>
      <c r="F437" s="134" t="s">
        <v>1131</v>
      </c>
      <c r="G437" s="135" t="s">
        <v>189</v>
      </c>
      <c r="H437" s="136">
        <v>63.1</v>
      </c>
      <c r="I437" s="137"/>
      <c r="J437" s="138">
        <f>ROUND(I437*H437,2)</f>
        <v>0</v>
      </c>
      <c r="K437" s="134" t="s">
        <v>154</v>
      </c>
      <c r="L437" s="32"/>
      <c r="M437" s="146" t="s">
        <v>1</v>
      </c>
      <c r="N437" s="147" t="s">
        <v>43</v>
      </c>
      <c r="P437" s="148">
        <f>O437*H437</f>
        <v>0</v>
      </c>
      <c r="Q437" s="148">
        <v>0</v>
      </c>
      <c r="R437" s="148">
        <f>Q437*H437</f>
        <v>0</v>
      </c>
      <c r="S437" s="148">
        <v>0</v>
      </c>
      <c r="T437" s="149">
        <f>S437*H437</f>
        <v>0</v>
      </c>
      <c r="AR437" s="144" t="s">
        <v>309</v>
      </c>
      <c r="AT437" s="144" t="s">
        <v>135</v>
      </c>
      <c r="AU437" s="144" t="s">
        <v>86</v>
      </c>
      <c r="AY437" s="17" t="s">
        <v>132</v>
      </c>
      <c r="BE437" s="145">
        <f>IF(N437="základní",J437,0)</f>
        <v>0</v>
      </c>
      <c r="BF437" s="145">
        <f>IF(N437="snížená",J437,0)</f>
        <v>0</v>
      </c>
      <c r="BG437" s="145">
        <f>IF(N437="zákl. přenesená",J437,0)</f>
        <v>0</v>
      </c>
      <c r="BH437" s="145">
        <f>IF(N437="sníž. přenesená",J437,0)</f>
        <v>0</v>
      </c>
      <c r="BI437" s="145">
        <f>IF(N437="nulová",J437,0)</f>
        <v>0</v>
      </c>
      <c r="BJ437" s="17" t="s">
        <v>86</v>
      </c>
      <c r="BK437" s="145">
        <f>ROUND(I437*H437,2)</f>
        <v>0</v>
      </c>
      <c r="BL437" s="17" t="s">
        <v>309</v>
      </c>
      <c r="BM437" s="144" t="s">
        <v>1132</v>
      </c>
    </row>
    <row r="438" spans="2:65" s="12" customFormat="1" ht="11.25">
      <c r="B438" s="150"/>
      <c r="D438" s="151" t="s">
        <v>156</v>
      </c>
      <c r="E438" s="152" t="s">
        <v>1</v>
      </c>
      <c r="F438" s="153" t="s">
        <v>1133</v>
      </c>
      <c r="H438" s="154">
        <v>63.1</v>
      </c>
      <c r="I438" s="155"/>
      <c r="L438" s="150"/>
      <c r="M438" s="156"/>
      <c r="T438" s="157"/>
      <c r="AT438" s="152" t="s">
        <v>156</v>
      </c>
      <c r="AU438" s="152" t="s">
        <v>86</v>
      </c>
      <c r="AV438" s="12" t="s">
        <v>88</v>
      </c>
      <c r="AW438" s="12" t="s">
        <v>35</v>
      </c>
      <c r="AX438" s="12" t="s">
        <v>86</v>
      </c>
      <c r="AY438" s="152" t="s">
        <v>132</v>
      </c>
    </row>
    <row r="439" spans="2:65" s="1" customFormat="1" ht="24.2" customHeight="1">
      <c r="B439" s="32"/>
      <c r="C439" s="132" t="s">
        <v>1134</v>
      </c>
      <c r="D439" s="132" t="s">
        <v>135</v>
      </c>
      <c r="E439" s="133" t="s">
        <v>1135</v>
      </c>
      <c r="F439" s="134" t="s">
        <v>1136</v>
      </c>
      <c r="G439" s="135" t="s">
        <v>189</v>
      </c>
      <c r="H439" s="136">
        <v>15.8</v>
      </c>
      <c r="I439" s="137"/>
      <c r="J439" s="138">
        <f>ROUND(I439*H439,2)</f>
        <v>0</v>
      </c>
      <c r="K439" s="134" t="s">
        <v>154</v>
      </c>
      <c r="L439" s="32"/>
      <c r="M439" s="146" t="s">
        <v>1</v>
      </c>
      <c r="N439" s="147" t="s">
        <v>43</v>
      </c>
      <c r="P439" s="148">
        <f>O439*H439</f>
        <v>0</v>
      </c>
      <c r="Q439" s="148">
        <v>0</v>
      </c>
      <c r="R439" s="148">
        <f>Q439*H439</f>
        <v>0</v>
      </c>
      <c r="S439" s="148">
        <v>0</v>
      </c>
      <c r="T439" s="149">
        <f>S439*H439</f>
        <v>0</v>
      </c>
      <c r="AR439" s="144" t="s">
        <v>309</v>
      </c>
      <c r="AT439" s="144" t="s">
        <v>135</v>
      </c>
      <c r="AU439" s="144" t="s">
        <v>86</v>
      </c>
      <c r="AY439" s="17" t="s">
        <v>132</v>
      </c>
      <c r="BE439" s="145">
        <f>IF(N439="základní",J439,0)</f>
        <v>0</v>
      </c>
      <c r="BF439" s="145">
        <f>IF(N439="snížená",J439,0)</f>
        <v>0</v>
      </c>
      <c r="BG439" s="145">
        <f>IF(N439="zákl. přenesená",J439,0)</f>
        <v>0</v>
      </c>
      <c r="BH439" s="145">
        <f>IF(N439="sníž. přenesená",J439,0)</f>
        <v>0</v>
      </c>
      <c r="BI439" s="145">
        <f>IF(N439="nulová",J439,0)</f>
        <v>0</v>
      </c>
      <c r="BJ439" s="17" t="s">
        <v>86</v>
      </c>
      <c r="BK439" s="145">
        <f>ROUND(I439*H439,2)</f>
        <v>0</v>
      </c>
      <c r="BL439" s="17" t="s">
        <v>309</v>
      </c>
      <c r="BM439" s="144" t="s">
        <v>1137</v>
      </c>
    </row>
    <row r="440" spans="2:65" s="12" customFormat="1" ht="11.25">
      <c r="B440" s="150"/>
      <c r="D440" s="151" t="s">
        <v>156</v>
      </c>
      <c r="E440" s="152" t="s">
        <v>1</v>
      </c>
      <c r="F440" s="153" t="s">
        <v>1138</v>
      </c>
      <c r="H440" s="154">
        <v>15.8</v>
      </c>
      <c r="I440" s="155"/>
      <c r="L440" s="150"/>
      <c r="M440" s="156"/>
      <c r="T440" s="157"/>
      <c r="AT440" s="152" t="s">
        <v>156</v>
      </c>
      <c r="AU440" s="152" t="s">
        <v>86</v>
      </c>
      <c r="AV440" s="12" t="s">
        <v>88</v>
      </c>
      <c r="AW440" s="12" t="s">
        <v>35</v>
      </c>
      <c r="AX440" s="12" t="s">
        <v>86</v>
      </c>
      <c r="AY440" s="152" t="s">
        <v>132</v>
      </c>
    </row>
    <row r="441" spans="2:65" s="1" customFormat="1" ht="24.2" customHeight="1">
      <c r="B441" s="32"/>
      <c r="C441" s="132" t="s">
        <v>1139</v>
      </c>
      <c r="D441" s="132" t="s">
        <v>135</v>
      </c>
      <c r="E441" s="133" t="s">
        <v>1140</v>
      </c>
      <c r="F441" s="134" t="s">
        <v>1141</v>
      </c>
      <c r="G441" s="135" t="s">
        <v>189</v>
      </c>
      <c r="H441" s="136">
        <v>15.6</v>
      </c>
      <c r="I441" s="137"/>
      <c r="J441" s="138">
        <f>ROUND(I441*H441,2)</f>
        <v>0</v>
      </c>
      <c r="K441" s="134" t="s">
        <v>154</v>
      </c>
      <c r="L441" s="32"/>
      <c r="M441" s="146" t="s">
        <v>1</v>
      </c>
      <c r="N441" s="147" t="s">
        <v>43</v>
      </c>
      <c r="P441" s="148">
        <f>O441*H441</f>
        <v>0</v>
      </c>
      <c r="Q441" s="148">
        <v>0</v>
      </c>
      <c r="R441" s="148">
        <f>Q441*H441</f>
        <v>0</v>
      </c>
      <c r="S441" s="148">
        <v>0</v>
      </c>
      <c r="T441" s="149">
        <f>S441*H441</f>
        <v>0</v>
      </c>
      <c r="AR441" s="144" t="s">
        <v>309</v>
      </c>
      <c r="AT441" s="144" t="s">
        <v>135</v>
      </c>
      <c r="AU441" s="144" t="s">
        <v>86</v>
      </c>
      <c r="AY441" s="17" t="s">
        <v>132</v>
      </c>
      <c r="BE441" s="145">
        <f>IF(N441="základní",J441,0)</f>
        <v>0</v>
      </c>
      <c r="BF441" s="145">
        <f>IF(N441="snížená",J441,0)</f>
        <v>0</v>
      </c>
      <c r="BG441" s="145">
        <f>IF(N441="zákl. přenesená",J441,0)</f>
        <v>0</v>
      </c>
      <c r="BH441" s="145">
        <f>IF(N441="sníž. přenesená",J441,0)</f>
        <v>0</v>
      </c>
      <c r="BI441" s="145">
        <f>IF(N441="nulová",J441,0)</f>
        <v>0</v>
      </c>
      <c r="BJ441" s="17" t="s">
        <v>86</v>
      </c>
      <c r="BK441" s="145">
        <f>ROUND(I441*H441,2)</f>
        <v>0</v>
      </c>
      <c r="BL441" s="17" t="s">
        <v>309</v>
      </c>
      <c r="BM441" s="144" t="s">
        <v>1142</v>
      </c>
    </row>
    <row r="442" spans="2:65" s="12" customFormat="1" ht="11.25">
      <c r="B442" s="150"/>
      <c r="D442" s="151" t="s">
        <v>156</v>
      </c>
      <c r="E442" s="152" t="s">
        <v>1</v>
      </c>
      <c r="F442" s="153" t="s">
        <v>1143</v>
      </c>
      <c r="H442" s="154">
        <v>15.6</v>
      </c>
      <c r="I442" s="155"/>
      <c r="L442" s="150"/>
      <c r="M442" s="156"/>
      <c r="T442" s="157"/>
      <c r="AT442" s="152" t="s">
        <v>156</v>
      </c>
      <c r="AU442" s="152" t="s">
        <v>86</v>
      </c>
      <c r="AV442" s="12" t="s">
        <v>88</v>
      </c>
      <c r="AW442" s="12" t="s">
        <v>35</v>
      </c>
      <c r="AX442" s="12" t="s">
        <v>86</v>
      </c>
      <c r="AY442" s="152" t="s">
        <v>132</v>
      </c>
    </row>
    <row r="443" spans="2:65" s="1" customFormat="1" ht="21.75" customHeight="1">
      <c r="B443" s="32"/>
      <c r="C443" s="132" t="s">
        <v>1144</v>
      </c>
      <c r="D443" s="132" t="s">
        <v>135</v>
      </c>
      <c r="E443" s="133" t="s">
        <v>1145</v>
      </c>
      <c r="F443" s="134" t="s">
        <v>1146</v>
      </c>
      <c r="G443" s="135" t="s">
        <v>1147</v>
      </c>
      <c r="H443" s="136">
        <v>2</v>
      </c>
      <c r="I443" s="137"/>
      <c r="J443" s="138">
        <f>ROUND(I443*H443,2)</f>
        <v>0</v>
      </c>
      <c r="K443" s="134" t="s">
        <v>1</v>
      </c>
      <c r="L443" s="32"/>
      <c r="M443" s="146" t="s">
        <v>1</v>
      </c>
      <c r="N443" s="147" t="s">
        <v>43</v>
      </c>
      <c r="P443" s="148">
        <f>O443*H443</f>
        <v>0</v>
      </c>
      <c r="Q443" s="148">
        <v>0</v>
      </c>
      <c r="R443" s="148">
        <f>Q443*H443</f>
        <v>0</v>
      </c>
      <c r="S443" s="148">
        <v>0</v>
      </c>
      <c r="T443" s="149">
        <f>S443*H443</f>
        <v>0</v>
      </c>
      <c r="AR443" s="144" t="s">
        <v>309</v>
      </c>
      <c r="AT443" s="144" t="s">
        <v>135</v>
      </c>
      <c r="AU443" s="144" t="s">
        <v>86</v>
      </c>
      <c r="AY443" s="17" t="s">
        <v>132</v>
      </c>
      <c r="BE443" s="145">
        <f>IF(N443="základní",J443,0)</f>
        <v>0</v>
      </c>
      <c r="BF443" s="145">
        <f>IF(N443="snížená",J443,0)</f>
        <v>0</v>
      </c>
      <c r="BG443" s="145">
        <f>IF(N443="zákl. přenesená",J443,0)</f>
        <v>0</v>
      </c>
      <c r="BH443" s="145">
        <f>IF(N443="sníž. přenesená",J443,0)</f>
        <v>0</v>
      </c>
      <c r="BI443" s="145">
        <f>IF(N443="nulová",J443,0)</f>
        <v>0</v>
      </c>
      <c r="BJ443" s="17" t="s">
        <v>86</v>
      </c>
      <c r="BK443" s="145">
        <f>ROUND(I443*H443,2)</f>
        <v>0</v>
      </c>
      <c r="BL443" s="17" t="s">
        <v>309</v>
      </c>
      <c r="BM443" s="144" t="s">
        <v>1148</v>
      </c>
    </row>
    <row r="444" spans="2:65" s="1" customFormat="1" ht="21.75" customHeight="1">
      <c r="B444" s="32"/>
      <c r="C444" s="132" t="s">
        <v>1149</v>
      </c>
      <c r="D444" s="132" t="s">
        <v>135</v>
      </c>
      <c r="E444" s="133" t="s">
        <v>1150</v>
      </c>
      <c r="F444" s="134" t="s">
        <v>1151</v>
      </c>
      <c r="G444" s="135" t="s">
        <v>1147</v>
      </c>
      <c r="H444" s="136">
        <v>2</v>
      </c>
      <c r="I444" s="137"/>
      <c r="J444" s="138">
        <f>ROUND(I444*H444,2)</f>
        <v>0</v>
      </c>
      <c r="K444" s="134" t="s">
        <v>1</v>
      </c>
      <c r="L444" s="32"/>
      <c r="M444" s="146" t="s">
        <v>1</v>
      </c>
      <c r="N444" s="147" t="s">
        <v>43</v>
      </c>
      <c r="P444" s="148">
        <f>O444*H444</f>
        <v>0</v>
      </c>
      <c r="Q444" s="148">
        <v>0</v>
      </c>
      <c r="R444" s="148">
        <f>Q444*H444</f>
        <v>0</v>
      </c>
      <c r="S444" s="148">
        <v>0</v>
      </c>
      <c r="T444" s="149">
        <f>S444*H444</f>
        <v>0</v>
      </c>
      <c r="AR444" s="144" t="s">
        <v>309</v>
      </c>
      <c r="AT444" s="144" t="s">
        <v>135</v>
      </c>
      <c r="AU444" s="144" t="s">
        <v>86</v>
      </c>
      <c r="AY444" s="17" t="s">
        <v>132</v>
      </c>
      <c r="BE444" s="145">
        <f>IF(N444="základní",J444,0)</f>
        <v>0</v>
      </c>
      <c r="BF444" s="145">
        <f>IF(N444="snížená",J444,0)</f>
        <v>0</v>
      </c>
      <c r="BG444" s="145">
        <f>IF(N444="zákl. přenesená",J444,0)</f>
        <v>0</v>
      </c>
      <c r="BH444" s="145">
        <f>IF(N444="sníž. přenesená",J444,0)</f>
        <v>0</v>
      </c>
      <c r="BI444" s="145">
        <f>IF(N444="nulová",J444,0)</f>
        <v>0</v>
      </c>
      <c r="BJ444" s="17" t="s">
        <v>86</v>
      </c>
      <c r="BK444" s="145">
        <f>ROUND(I444*H444,2)</f>
        <v>0</v>
      </c>
      <c r="BL444" s="17" t="s">
        <v>309</v>
      </c>
      <c r="BM444" s="144" t="s">
        <v>1152</v>
      </c>
    </row>
    <row r="445" spans="2:65" s="1" customFormat="1" ht="21.75" customHeight="1">
      <c r="B445" s="32"/>
      <c r="C445" s="132" t="s">
        <v>1153</v>
      </c>
      <c r="D445" s="132" t="s">
        <v>135</v>
      </c>
      <c r="E445" s="133" t="s">
        <v>1154</v>
      </c>
      <c r="F445" s="134" t="s">
        <v>1155</v>
      </c>
      <c r="G445" s="135" t="s">
        <v>1147</v>
      </c>
      <c r="H445" s="136">
        <v>2</v>
      </c>
      <c r="I445" s="137"/>
      <c r="J445" s="138">
        <f>ROUND(I445*H445,2)</f>
        <v>0</v>
      </c>
      <c r="K445" s="134" t="s">
        <v>1</v>
      </c>
      <c r="L445" s="32"/>
      <c r="M445" s="146" t="s">
        <v>1</v>
      </c>
      <c r="N445" s="147" t="s">
        <v>43</v>
      </c>
      <c r="P445" s="148">
        <f>O445*H445</f>
        <v>0</v>
      </c>
      <c r="Q445" s="148">
        <v>0</v>
      </c>
      <c r="R445" s="148">
        <f>Q445*H445</f>
        <v>0</v>
      </c>
      <c r="S445" s="148">
        <v>0</v>
      </c>
      <c r="T445" s="149">
        <f>S445*H445</f>
        <v>0</v>
      </c>
      <c r="AR445" s="144" t="s">
        <v>309</v>
      </c>
      <c r="AT445" s="144" t="s">
        <v>135</v>
      </c>
      <c r="AU445" s="144" t="s">
        <v>86</v>
      </c>
      <c r="AY445" s="17" t="s">
        <v>132</v>
      </c>
      <c r="BE445" s="145">
        <f>IF(N445="základní",J445,0)</f>
        <v>0</v>
      </c>
      <c r="BF445" s="145">
        <f>IF(N445="snížená",J445,0)</f>
        <v>0</v>
      </c>
      <c r="BG445" s="145">
        <f>IF(N445="zákl. přenesená",J445,0)</f>
        <v>0</v>
      </c>
      <c r="BH445" s="145">
        <f>IF(N445="sníž. přenesená",J445,0)</f>
        <v>0</v>
      </c>
      <c r="BI445" s="145">
        <f>IF(N445="nulová",J445,0)</f>
        <v>0</v>
      </c>
      <c r="BJ445" s="17" t="s">
        <v>86</v>
      </c>
      <c r="BK445" s="145">
        <f>ROUND(I445*H445,2)</f>
        <v>0</v>
      </c>
      <c r="BL445" s="17" t="s">
        <v>309</v>
      </c>
      <c r="BM445" s="144" t="s">
        <v>1156</v>
      </c>
    </row>
    <row r="446" spans="2:65" s="1" customFormat="1" ht="24.2" customHeight="1">
      <c r="B446" s="32"/>
      <c r="C446" s="132" t="s">
        <v>1157</v>
      </c>
      <c r="D446" s="132" t="s">
        <v>135</v>
      </c>
      <c r="E446" s="133" t="s">
        <v>1158</v>
      </c>
      <c r="F446" s="134" t="s">
        <v>1159</v>
      </c>
      <c r="G446" s="135" t="s">
        <v>1147</v>
      </c>
      <c r="H446" s="136">
        <v>2</v>
      </c>
      <c r="I446" s="137"/>
      <c r="J446" s="138">
        <f>ROUND(I446*H446,2)</f>
        <v>0</v>
      </c>
      <c r="K446" s="134" t="s">
        <v>154</v>
      </c>
      <c r="L446" s="32"/>
      <c r="M446" s="146" t="s">
        <v>1</v>
      </c>
      <c r="N446" s="147" t="s">
        <v>43</v>
      </c>
      <c r="P446" s="148">
        <f>O446*H446</f>
        <v>0</v>
      </c>
      <c r="Q446" s="148">
        <v>0</v>
      </c>
      <c r="R446" s="148">
        <f>Q446*H446</f>
        <v>0</v>
      </c>
      <c r="S446" s="148">
        <v>0</v>
      </c>
      <c r="T446" s="149">
        <f>S446*H446</f>
        <v>0</v>
      </c>
      <c r="AR446" s="144" t="s">
        <v>309</v>
      </c>
      <c r="AT446" s="144" t="s">
        <v>135</v>
      </c>
      <c r="AU446" s="144" t="s">
        <v>86</v>
      </c>
      <c r="AY446" s="17" t="s">
        <v>132</v>
      </c>
      <c r="BE446" s="145">
        <f>IF(N446="základní",J446,0)</f>
        <v>0</v>
      </c>
      <c r="BF446" s="145">
        <f>IF(N446="snížená",J446,0)</f>
        <v>0</v>
      </c>
      <c r="BG446" s="145">
        <f>IF(N446="zákl. přenesená",J446,0)</f>
        <v>0</v>
      </c>
      <c r="BH446" s="145">
        <f>IF(N446="sníž. přenesená",J446,0)</f>
        <v>0</v>
      </c>
      <c r="BI446" s="145">
        <f>IF(N446="nulová",J446,0)</f>
        <v>0</v>
      </c>
      <c r="BJ446" s="17" t="s">
        <v>86</v>
      </c>
      <c r="BK446" s="145">
        <f>ROUND(I446*H446,2)</f>
        <v>0</v>
      </c>
      <c r="BL446" s="17" t="s">
        <v>309</v>
      </c>
      <c r="BM446" s="144" t="s">
        <v>1160</v>
      </c>
    </row>
    <row r="447" spans="2:65" s="1" customFormat="1" ht="21.75" customHeight="1">
      <c r="B447" s="32"/>
      <c r="C447" s="132" t="s">
        <v>1161</v>
      </c>
      <c r="D447" s="132" t="s">
        <v>135</v>
      </c>
      <c r="E447" s="133" t="s">
        <v>1162</v>
      </c>
      <c r="F447" s="134" t="s">
        <v>1163</v>
      </c>
      <c r="G447" s="135" t="s">
        <v>189</v>
      </c>
      <c r="H447" s="136">
        <v>258.39999999999998</v>
      </c>
      <c r="I447" s="137"/>
      <c r="J447" s="138">
        <f>ROUND(I447*H447,2)</f>
        <v>0</v>
      </c>
      <c r="K447" s="134" t="s">
        <v>1</v>
      </c>
      <c r="L447" s="32"/>
      <c r="M447" s="146" t="s">
        <v>1</v>
      </c>
      <c r="N447" s="147" t="s">
        <v>43</v>
      </c>
      <c r="P447" s="148">
        <f>O447*H447</f>
        <v>0</v>
      </c>
      <c r="Q447" s="148">
        <v>0</v>
      </c>
      <c r="R447" s="148">
        <f>Q447*H447</f>
        <v>0</v>
      </c>
      <c r="S447" s="148">
        <v>0</v>
      </c>
      <c r="T447" s="149">
        <f>S447*H447</f>
        <v>0</v>
      </c>
      <c r="AR447" s="144" t="s">
        <v>309</v>
      </c>
      <c r="AT447" s="144" t="s">
        <v>135</v>
      </c>
      <c r="AU447" s="144" t="s">
        <v>86</v>
      </c>
      <c r="AY447" s="17" t="s">
        <v>132</v>
      </c>
      <c r="BE447" s="145">
        <f>IF(N447="základní",J447,0)</f>
        <v>0</v>
      </c>
      <c r="BF447" s="145">
        <f>IF(N447="snížená",J447,0)</f>
        <v>0</v>
      </c>
      <c r="BG447" s="145">
        <f>IF(N447="zákl. přenesená",J447,0)</f>
        <v>0</v>
      </c>
      <c r="BH447" s="145">
        <f>IF(N447="sníž. přenesená",J447,0)</f>
        <v>0</v>
      </c>
      <c r="BI447" s="145">
        <f>IF(N447="nulová",J447,0)</f>
        <v>0</v>
      </c>
      <c r="BJ447" s="17" t="s">
        <v>86</v>
      </c>
      <c r="BK447" s="145">
        <f>ROUND(I447*H447,2)</f>
        <v>0</v>
      </c>
      <c r="BL447" s="17" t="s">
        <v>309</v>
      </c>
      <c r="BM447" s="144" t="s">
        <v>1164</v>
      </c>
    </row>
    <row r="448" spans="2:65" s="12" customFormat="1" ht="11.25">
      <c r="B448" s="150"/>
      <c r="D448" s="151" t="s">
        <v>156</v>
      </c>
      <c r="E448" s="152" t="s">
        <v>1</v>
      </c>
      <c r="F448" s="153" t="s">
        <v>1165</v>
      </c>
      <c r="H448" s="154">
        <v>258.39999999999998</v>
      </c>
      <c r="I448" s="155"/>
      <c r="L448" s="150"/>
      <c r="M448" s="156"/>
      <c r="T448" s="157"/>
      <c r="AT448" s="152" t="s">
        <v>156</v>
      </c>
      <c r="AU448" s="152" t="s">
        <v>86</v>
      </c>
      <c r="AV448" s="12" t="s">
        <v>88</v>
      </c>
      <c r="AW448" s="12" t="s">
        <v>35</v>
      </c>
      <c r="AX448" s="12" t="s">
        <v>86</v>
      </c>
      <c r="AY448" s="152" t="s">
        <v>132</v>
      </c>
    </row>
    <row r="449" spans="2:65" s="1" customFormat="1" ht="21.75" customHeight="1">
      <c r="B449" s="32"/>
      <c r="C449" s="132" t="s">
        <v>1166</v>
      </c>
      <c r="D449" s="132" t="s">
        <v>135</v>
      </c>
      <c r="E449" s="133" t="s">
        <v>1167</v>
      </c>
      <c r="F449" s="134" t="s">
        <v>1168</v>
      </c>
      <c r="G449" s="135" t="s">
        <v>189</v>
      </c>
      <c r="H449" s="136">
        <v>149.30000000000001</v>
      </c>
      <c r="I449" s="137"/>
      <c r="J449" s="138">
        <f>ROUND(I449*H449,2)</f>
        <v>0</v>
      </c>
      <c r="K449" s="134" t="s">
        <v>1</v>
      </c>
      <c r="L449" s="32"/>
      <c r="M449" s="146" t="s">
        <v>1</v>
      </c>
      <c r="N449" s="147" t="s">
        <v>43</v>
      </c>
      <c r="P449" s="148">
        <f>O449*H449</f>
        <v>0</v>
      </c>
      <c r="Q449" s="148">
        <v>0</v>
      </c>
      <c r="R449" s="148">
        <f>Q449*H449</f>
        <v>0</v>
      </c>
      <c r="S449" s="148">
        <v>0</v>
      </c>
      <c r="T449" s="149">
        <f>S449*H449</f>
        <v>0</v>
      </c>
      <c r="AR449" s="144" t="s">
        <v>309</v>
      </c>
      <c r="AT449" s="144" t="s">
        <v>135</v>
      </c>
      <c r="AU449" s="144" t="s">
        <v>86</v>
      </c>
      <c r="AY449" s="17" t="s">
        <v>132</v>
      </c>
      <c r="BE449" s="145">
        <f>IF(N449="základní",J449,0)</f>
        <v>0</v>
      </c>
      <c r="BF449" s="145">
        <f>IF(N449="snížená",J449,0)</f>
        <v>0</v>
      </c>
      <c r="BG449" s="145">
        <f>IF(N449="zákl. přenesená",J449,0)</f>
        <v>0</v>
      </c>
      <c r="BH449" s="145">
        <f>IF(N449="sníž. přenesená",J449,0)</f>
        <v>0</v>
      </c>
      <c r="BI449" s="145">
        <f>IF(N449="nulová",J449,0)</f>
        <v>0</v>
      </c>
      <c r="BJ449" s="17" t="s">
        <v>86</v>
      </c>
      <c r="BK449" s="145">
        <f>ROUND(I449*H449,2)</f>
        <v>0</v>
      </c>
      <c r="BL449" s="17" t="s">
        <v>309</v>
      </c>
      <c r="BM449" s="144" t="s">
        <v>1169</v>
      </c>
    </row>
    <row r="450" spans="2:65" s="12" customFormat="1" ht="11.25">
      <c r="B450" s="150"/>
      <c r="D450" s="151" t="s">
        <v>156</v>
      </c>
      <c r="E450" s="152" t="s">
        <v>1</v>
      </c>
      <c r="F450" s="153" t="s">
        <v>1170</v>
      </c>
      <c r="H450" s="154">
        <v>149.30000000000001</v>
      </c>
      <c r="I450" s="155"/>
      <c r="L450" s="150"/>
      <c r="M450" s="156"/>
      <c r="T450" s="157"/>
      <c r="AT450" s="152" t="s">
        <v>156</v>
      </c>
      <c r="AU450" s="152" t="s">
        <v>86</v>
      </c>
      <c r="AV450" s="12" t="s">
        <v>88</v>
      </c>
      <c r="AW450" s="12" t="s">
        <v>35</v>
      </c>
      <c r="AX450" s="12" t="s">
        <v>86</v>
      </c>
      <c r="AY450" s="152" t="s">
        <v>132</v>
      </c>
    </row>
    <row r="451" spans="2:65" s="1" customFormat="1" ht="24.2" customHeight="1">
      <c r="B451" s="32"/>
      <c r="C451" s="132" t="s">
        <v>1171</v>
      </c>
      <c r="D451" s="132" t="s">
        <v>135</v>
      </c>
      <c r="E451" s="133" t="s">
        <v>1172</v>
      </c>
      <c r="F451" s="134" t="s">
        <v>1173</v>
      </c>
      <c r="G451" s="135" t="s">
        <v>189</v>
      </c>
      <c r="H451" s="136">
        <v>111.5</v>
      </c>
      <c r="I451" s="137"/>
      <c r="J451" s="138">
        <f>ROUND(I451*H451,2)</f>
        <v>0</v>
      </c>
      <c r="K451" s="134" t="s">
        <v>154</v>
      </c>
      <c r="L451" s="32"/>
      <c r="M451" s="146" t="s">
        <v>1</v>
      </c>
      <c r="N451" s="147" t="s">
        <v>43</v>
      </c>
      <c r="P451" s="148">
        <f>O451*H451</f>
        <v>0</v>
      </c>
      <c r="Q451" s="148">
        <v>0</v>
      </c>
      <c r="R451" s="148">
        <f>Q451*H451</f>
        <v>0</v>
      </c>
      <c r="S451" s="148">
        <v>0</v>
      </c>
      <c r="T451" s="149">
        <f>S451*H451</f>
        <v>0</v>
      </c>
      <c r="AR451" s="144" t="s">
        <v>309</v>
      </c>
      <c r="AT451" s="144" t="s">
        <v>135</v>
      </c>
      <c r="AU451" s="144" t="s">
        <v>86</v>
      </c>
      <c r="AY451" s="17" t="s">
        <v>132</v>
      </c>
      <c r="BE451" s="145">
        <f>IF(N451="základní",J451,0)</f>
        <v>0</v>
      </c>
      <c r="BF451" s="145">
        <f>IF(N451="snížená",J451,0)</f>
        <v>0</v>
      </c>
      <c r="BG451" s="145">
        <f>IF(N451="zákl. přenesená",J451,0)</f>
        <v>0</v>
      </c>
      <c r="BH451" s="145">
        <f>IF(N451="sníž. přenesená",J451,0)</f>
        <v>0</v>
      </c>
      <c r="BI451" s="145">
        <f>IF(N451="nulová",J451,0)</f>
        <v>0</v>
      </c>
      <c r="BJ451" s="17" t="s">
        <v>86</v>
      </c>
      <c r="BK451" s="145">
        <f>ROUND(I451*H451,2)</f>
        <v>0</v>
      </c>
      <c r="BL451" s="17" t="s">
        <v>309</v>
      </c>
      <c r="BM451" s="144" t="s">
        <v>1174</v>
      </c>
    </row>
    <row r="452" spans="2:65" s="12" customFormat="1" ht="11.25">
      <c r="B452" s="150"/>
      <c r="D452" s="151" t="s">
        <v>156</v>
      </c>
      <c r="E452" s="152" t="s">
        <v>1</v>
      </c>
      <c r="F452" s="153" t="s">
        <v>1175</v>
      </c>
      <c r="H452" s="154">
        <v>111.5</v>
      </c>
      <c r="I452" s="155"/>
      <c r="L452" s="150"/>
      <c r="M452" s="156"/>
      <c r="T452" s="157"/>
      <c r="AT452" s="152" t="s">
        <v>156</v>
      </c>
      <c r="AU452" s="152" t="s">
        <v>86</v>
      </c>
      <c r="AV452" s="12" t="s">
        <v>88</v>
      </c>
      <c r="AW452" s="12" t="s">
        <v>35</v>
      </c>
      <c r="AX452" s="12" t="s">
        <v>86</v>
      </c>
      <c r="AY452" s="152" t="s">
        <v>132</v>
      </c>
    </row>
    <row r="453" spans="2:65" s="1" customFormat="1" ht="21.75" customHeight="1">
      <c r="B453" s="32"/>
      <c r="C453" s="132" t="s">
        <v>1176</v>
      </c>
      <c r="D453" s="132" t="s">
        <v>135</v>
      </c>
      <c r="E453" s="133" t="s">
        <v>1177</v>
      </c>
      <c r="F453" s="134" t="s">
        <v>1178</v>
      </c>
      <c r="G453" s="135" t="s">
        <v>189</v>
      </c>
      <c r="H453" s="136">
        <v>161.19999999999999</v>
      </c>
      <c r="I453" s="137"/>
      <c r="J453" s="138">
        <f>ROUND(I453*H453,2)</f>
        <v>0</v>
      </c>
      <c r="K453" s="134" t="s">
        <v>1</v>
      </c>
      <c r="L453" s="32"/>
      <c r="M453" s="146" t="s">
        <v>1</v>
      </c>
      <c r="N453" s="147" t="s">
        <v>43</v>
      </c>
      <c r="P453" s="148">
        <f>O453*H453</f>
        <v>0</v>
      </c>
      <c r="Q453" s="148">
        <v>0</v>
      </c>
      <c r="R453" s="148">
        <f>Q453*H453</f>
        <v>0</v>
      </c>
      <c r="S453" s="148">
        <v>0</v>
      </c>
      <c r="T453" s="149">
        <f>S453*H453</f>
        <v>0</v>
      </c>
      <c r="AR453" s="144" t="s">
        <v>309</v>
      </c>
      <c r="AT453" s="144" t="s">
        <v>135</v>
      </c>
      <c r="AU453" s="144" t="s">
        <v>86</v>
      </c>
      <c r="AY453" s="17" t="s">
        <v>132</v>
      </c>
      <c r="BE453" s="145">
        <f>IF(N453="základní",J453,0)</f>
        <v>0</v>
      </c>
      <c r="BF453" s="145">
        <f>IF(N453="snížená",J453,0)</f>
        <v>0</v>
      </c>
      <c r="BG453" s="145">
        <f>IF(N453="zákl. přenesená",J453,0)</f>
        <v>0</v>
      </c>
      <c r="BH453" s="145">
        <f>IF(N453="sníž. přenesená",J453,0)</f>
        <v>0</v>
      </c>
      <c r="BI453" s="145">
        <f>IF(N453="nulová",J453,0)</f>
        <v>0</v>
      </c>
      <c r="BJ453" s="17" t="s">
        <v>86</v>
      </c>
      <c r="BK453" s="145">
        <f>ROUND(I453*H453,2)</f>
        <v>0</v>
      </c>
      <c r="BL453" s="17" t="s">
        <v>309</v>
      </c>
      <c r="BM453" s="144" t="s">
        <v>1179</v>
      </c>
    </row>
    <row r="454" spans="2:65" s="12" customFormat="1" ht="11.25">
      <c r="B454" s="150"/>
      <c r="D454" s="151" t="s">
        <v>156</v>
      </c>
      <c r="E454" s="152" t="s">
        <v>1</v>
      </c>
      <c r="F454" s="153" t="s">
        <v>460</v>
      </c>
      <c r="H454" s="154">
        <v>161.19999999999999</v>
      </c>
      <c r="I454" s="155"/>
      <c r="L454" s="150"/>
      <c r="M454" s="156"/>
      <c r="T454" s="157"/>
      <c r="AT454" s="152" t="s">
        <v>156</v>
      </c>
      <c r="AU454" s="152" t="s">
        <v>86</v>
      </c>
      <c r="AV454" s="12" t="s">
        <v>88</v>
      </c>
      <c r="AW454" s="12" t="s">
        <v>35</v>
      </c>
      <c r="AX454" s="12" t="s">
        <v>86</v>
      </c>
      <c r="AY454" s="152" t="s">
        <v>132</v>
      </c>
    </row>
    <row r="455" spans="2:65" s="1" customFormat="1" ht="24.2" customHeight="1">
      <c r="B455" s="32"/>
      <c r="C455" s="132" t="s">
        <v>1180</v>
      </c>
      <c r="D455" s="132" t="s">
        <v>135</v>
      </c>
      <c r="E455" s="133" t="s">
        <v>1181</v>
      </c>
      <c r="F455" s="134" t="s">
        <v>1182</v>
      </c>
      <c r="G455" s="135" t="s">
        <v>189</v>
      </c>
      <c r="H455" s="136">
        <v>31.4</v>
      </c>
      <c r="I455" s="137"/>
      <c r="J455" s="138">
        <f>ROUND(I455*H455,2)</f>
        <v>0</v>
      </c>
      <c r="K455" s="134" t="s">
        <v>154</v>
      </c>
      <c r="L455" s="32"/>
      <c r="M455" s="146" t="s">
        <v>1</v>
      </c>
      <c r="N455" s="147" t="s">
        <v>43</v>
      </c>
      <c r="P455" s="148">
        <f>O455*H455</f>
        <v>0</v>
      </c>
      <c r="Q455" s="148">
        <v>0</v>
      </c>
      <c r="R455" s="148">
        <f>Q455*H455</f>
        <v>0</v>
      </c>
      <c r="S455" s="148">
        <v>0</v>
      </c>
      <c r="T455" s="149">
        <f>S455*H455</f>
        <v>0</v>
      </c>
      <c r="AR455" s="144" t="s">
        <v>309</v>
      </c>
      <c r="AT455" s="144" t="s">
        <v>135</v>
      </c>
      <c r="AU455" s="144" t="s">
        <v>86</v>
      </c>
      <c r="AY455" s="17" t="s">
        <v>132</v>
      </c>
      <c r="BE455" s="145">
        <f>IF(N455="základní",J455,0)</f>
        <v>0</v>
      </c>
      <c r="BF455" s="145">
        <f>IF(N455="snížená",J455,0)</f>
        <v>0</v>
      </c>
      <c r="BG455" s="145">
        <f>IF(N455="zákl. přenesená",J455,0)</f>
        <v>0</v>
      </c>
      <c r="BH455" s="145">
        <f>IF(N455="sníž. přenesená",J455,0)</f>
        <v>0</v>
      </c>
      <c r="BI455" s="145">
        <f>IF(N455="nulová",J455,0)</f>
        <v>0</v>
      </c>
      <c r="BJ455" s="17" t="s">
        <v>86</v>
      </c>
      <c r="BK455" s="145">
        <f>ROUND(I455*H455,2)</f>
        <v>0</v>
      </c>
      <c r="BL455" s="17" t="s">
        <v>309</v>
      </c>
      <c r="BM455" s="144" t="s">
        <v>1183</v>
      </c>
    </row>
    <row r="456" spans="2:65" s="12" customFormat="1" ht="11.25">
      <c r="B456" s="150"/>
      <c r="D456" s="151" t="s">
        <v>156</v>
      </c>
      <c r="E456" s="152" t="s">
        <v>1</v>
      </c>
      <c r="F456" s="153" t="s">
        <v>1184</v>
      </c>
      <c r="H456" s="154">
        <v>31.4</v>
      </c>
      <c r="I456" s="155"/>
      <c r="L456" s="150"/>
      <c r="M456" s="156"/>
      <c r="T456" s="157"/>
      <c r="AT456" s="152" t="s">
        <v>156</v>
      </c>
      <c r="AU456" s="152" t="s">
        <v>86</v>
      </c>
      <c r="AV456" s="12" t="s">
        <v>88</v>
      </c>
      <c r="AW456" s="12" t="s">
        <v>35</v>
      </c>
      <c r="AX456" s="12" t="s">
        <v>86</v>
      </c>
      <c r="AY456" s="152" t="s">
        <v>132</v>
      </c>
    </row>
    <row r="457" spans="2:65" s="1" customFormat="1" ht="16.5" customHeight="1">
      <c r="B457" s="32"/>
      <c r="C457" s="132" t="s">
        <v>1185</v>
      </c>
      <c r="D457" s="132" t="s">
        <v>135</v>
      </c>
      <c r="E457" s="133" t="s">
        <v>1186</v>
      </c>
      <c r="F457" s="134" t="s">
        <v>1187</v>
      </c>
      <c r="G457" s="135" t="s">
        <v>270</v>
      </c>
      <c r="H457" s="175"/>
      <c r="I457" s="137"/>
      <c r="J457" s="138">
        <f>ROUND(I457*H457,2)</f>
        <v>0</v>
      </c>
      <c r="K457" s="134" t="s">
        <v>1</v>
      </c>
      <c r="L457" s="32"/>
      <c r="M457" s="146" t="s">
        <v>1</v>
      </c>
      <c r="N457" s="147" t="s">
        <v>43</v>
      </c>
      <c r="P457" s="148">
        <f>O457*H457</f>
        <v>0</v>
      </c>
      <c r="Q457" s="148">
        <v>0</v>
      </c>
      <c r="R457" s="148">
        <f>Q457*H457</f>
        <v>0</v>
      </c>
      <c r="S457" s="148">
        <v>0</v>
      </c>
      <c r="T457" s="149">
        <f>S457*H457</f>
        <v>0</v>
      </c>
      <c r="AR457" s="144" t="s">
        <v>309</v>
      </c>
      <c r="AT457" s="144" t="s">
        <v>135</v>
      </c>
      <c r="AU457" s="144" t="s">
        <v>86</v>
      </c>
      <c r="AY457" s="17" t="s">
        <v>132</v>
      </c>
      <c r="BE457" s="145">
        <f>IF(N457="základní",J457,0)</f>
        <v>0</v>
      </c>
      <c r="BF457" s="145">
        <f>IF(N457="snížená",J457,0)</f>
        <v>0</v>
      </c>
      <c r="BG457" s="145">
        <f>IF(N457="zákl. přenesená",J457,0)</f>
        <v>0</v>
      </c>
      <c r="BH457" s="145">
        <f>IF(N457="sníž. přenesená",J457,0)</f>
        <v>0</v>
      </c>
      <c r="BI457" s="145">
        <f>IF(N457="nulová",J457,0)</f>
        <v>0</v>
      </c>
      <c r="BJ457" s="17" t="s">
        <v>86</v>
      </c>
      <c r="BK457" s="145">
        <f>ROUND(I457*H457,2)</f>
        <v>0</v>
      </c>
      <c r="BL457" s="17" t="s">
        <v>309</v>
      </c>
      <c r="BM457" s="144" t="s">
        <v>1188</v>
      </c>
    </row>
    <row r="458" spans="2:65" s="1" customFormat="1" ht="16.5" customHeight="1">
      <c r="B458" s="32"/>
      <c r="C458" s="132" t="s">
        <v>1189</v>
      </c>
      <c r="D458" s="132" t="s">
        <v>135</v>
      </c>
      <c r="E458" s="133" t="s">
        <v>1190</v>
      </c>
      <c r="F458" s="134" t="s">
        <v>1191</v>
      </c>
      <c r="G458" s="135" t="s">
        <v>270</v>
      </c>
      <c r="H458" s="175"/>
      <c r="I458" s="137"/>
      <c r="J458" s="138">
        <f>ROUND(I458*H458,2)</f>
        <v>0</v>
      </c>
      <c r="K458" s="134" t="s">
        <v>1</v>
      </c>
      <c r="L458" s="32"/>
      <c r="M458" s="146" t="s">
        <v>1</v>
      </c>
      <c r="N458" s="147" t="s">
        <v>43</v>
      </c>
      <c r="P458" s="148">
        <f>O458*H458</f>
        <v>0</v>
      </c>
      <c r="Q458" s="148">
        <v>0</v>
      </c>
      <c r="R458" s="148">
        <f>Q458*H458</f>
        <v>0</v>
      </c>
      <c r="S458" s="148">
        <v>0</v>
      </c>
      <c r="T458" s="149">
        <f>S458*H458</f>
        <v>0</v>
      </c>
      <c r="AR458" s="144" t="s">
        <v>309</v>
      </c>
      <c r="AT458" s="144" t="s">
        <v>135</v>
      </c>
      <c r="AU458" s="144" t="s">
        <v>86</v>
      </c>
      <c r="AY458" s="17" t="s">
        <v>132</v>
      </c>
      <c r="BE458" s="145">
        <f>IF(N458="základní",J458,0)</f>
        <v>0</v>
      </c>
      <c r="BF458" s="145">
        <f>IF(N458="snížená",J458,0)</f>
        <v>0</v>
      </c>
      <c r="BG458" s="145">
        <f>IF(N458="zákl. přenesená",J458,0)</f>
        <v>0</v>
      </c>
      <c r="BH458" s="145">
        <f>IF(N458="sníž. přenesená",J458,0)</f>
        <v>0</v>
      </c>
      <c r="BI458" s="145">
        <f>IF(N458="nulová",J458,0)</f>
        <v>0</v>
      </c>
      <c r="BJ458" s="17" t="s">
        <v>86</v>
      </c>
      <c r="BK458" s="145">
        <f>ROUND(I458*H458,2)</f>
        <v>0</v>
      </c>
      <c r="BL458" s="17" t="s">
        <v>309</v>
      </c>
      <c r="BM458" s="144" t="s">
        <v>1192</v>
      </c>
    </row>
    <row r="459" spans="2:65" s="11" customFormat="1" ht="25.9" customHeight="1">
      <c r="B459" s="120"/>
      <c r="D459" s="121" t="s">
        <v>77</v>
      </c>
      <c r="E459" s="122" t="s">
        <v>1193</v>
      </c>
      <c r="F459" s="122" t="s">
        <v>1194</v>
      </c>
      <c r="I459" s="123"/>
      <c r="J459" s="124">
        <f>BK459</f>
        <v>0</v>
      </c>
      <c r="L459" s="120"/>
      <c r="M459" s="125"/>
      <c r="P459" s="126">
        <f>SUM(P460:P461)</f>
        <v>0</v>
      </c>
      <c r="R459" s="126">
        <f>SUM(R460:R461)</f>
        <v>0</v>
      </c>
      <c r="T459" s="127">
        <f>SUM(T460:T461)</f>
        <v>0</v>
      </c>
      <c r="AR459" s="121" t="s">
        <v>164</v>
      </c>
      <c r="AT459" s="128" t="s">
        <v>77</v>
      </c>
      <c r="AU459" s="128" t="s">
        <v>78</v>
      </c>
      <c r="AY459" s="121" t="s">
        <v>132</v>
      </c>
      <c r="BK459" s="129">
        <f>SUM(BK460:BK461)</f>
        <v>0</v>
      </c>
    </row>
    <row r="460" spans="2:65" s="1" customFormat="1" ht="16.5" customHeight="1">
      <c r="B460" s="32"/>
      <c r="C460" s="132" t="s">
        <v>1195</v>
      </c>
      <c r="D460" s="132" t="s">
        <v>135</v>
      </c>
      <c r="E460" s="133" t="s">
        <v>1196</v>
      </c>
      <c r="F460" s="134" t="s">
        <v>1197</v>
      </c>
      <c r="G460" s="135" t="s">
        <v>1198</v>
      </c>
      <c r="H460" s="136">
        <v>72</v>
      </c>
      <c r="I460" s="137"/>
      <c r="J460" s="138">
        <f>ROUND(I460*H460,2)</f>
        <v>0</v>
      </c>
      <c r="K460" s="134" t="s">
        <v>154</v>
      </c>
      <c r="L460" s="32"/>
      <c r="M460" s="146" t="s">
        <v>1</v>
      </c>
      <c r="N460" s="147" t="s">
        <v>43</v>
      </c>
      <c r="P460" s="148">
        <f>O460*H460</f>
        <v>0</v>
      </c>
      <c r="Q460" s="148">
        <v>0</v>
      </c>
      <c r="R460" s="148">
        <f>Q460*H460</f>
        <v>0</v>
      </c>
      <c r="S460" s="148">
        <v>0</v>
      </c>
      <c r="T460" s="149">
        <f>S460*H460</f>
        <v>0</v>
      </c>
      <c r="AR460" s="144" t="s">
        <v>1199</v>
      </c>
      <c r="AT460" s="144" t="s">
        <v>135</v>
      </c>
      <c r="AU460" s="144" t="s">
        <v>86</v>
      </c>
      <c r="AY460" s="17" t="s">
        <v>132</v>
      </c>
      <c r="BE460" s="145">
        <f>IF(N460="základní",J460,0)</f>
        <v>0</v>
      </c>
      <c r="BF460" s="145">
        <f>IF(N460="snížená",J460,0)</f>
        <v>0</v>
      </c>
      <c r="BG460" s="145">
        <f>IF(N460="zákl. přenesená",J460,0)</f>
        <v>0</v>
      </c>
      <c r="BH460" s="145">
        <f>IF(N460="sníž. přenesená",J460,0)</f>
        <v>0</v>
      </c>
      <c r="BI460" s="145">
        <f>IF(N460="nulová",J460,0)</f>
        <v>0</v>
      </c>
      <c r="BJ460" s="17" t="s">
        <v>86</v>
      </c>
      <c r="BK460" s="145">
        <f>ROUND(I460*H460,2)</f>
        <v>0</v>
      </c>
      <c r="BL460" s="17" t="s">
        <v>1199</v>
      </c>
      <c r="BM460" s="144" t="s">
        <v>1200</v>
      </c>
    </row>
    <row r="461" spans="2:65" s="12" customFormat="1" ht="11.25">
      <c r="B461" s="150"/>
      <c r="D461" s="151" t="s">
        <v>156</v>
      </c>
      <c r="E461" s="152" t="s">
        <v>1</v>
      </c>
      <c r="F461" s="153" t="s">
        <v>1201</v>
      </c>
      <c r="H461" s="154">
        <v>72</v>
      </c>
      <c r="I461" s="155"/>
      <c r="L461" s="150"/>
      <c r="M461" s="156"/>
      <c r="T461" s="157"/>
      <c r="AT461" s="152" t="s">
        <v>156</v>
      </c>
      <c r="AU461" s="152" t="s">
        <v>86</v>
      </c>
      <c r="AV461" s="12" t="s">
        <v>88</v>
      </c>
      <c r="AW461" s="12" t="s">
        <v>35</v>
      </c>
      <c r="AX461" s="12" t="s">
        <v>86</v>
      </c>
      <c r="AY461" s="152" t="s">
        <v>132</v>
      </c>
    </row>
    <row r="462" spans="2:65" s="11" customFormat="1" ht="25.9" customHeight="1">
      <c r="B462" s="120"/>
      <c r="D462" s="121" t="s">
        <v>77</v>
      </c>
      <c r="E462" s="122" t="s">
        <v>1202</v>
      </c>
      <c r="F462" s="122" t="s">
        <v>1203</v>
      </c>
      <c r="I462" s="123"/>
      <c r="J462" s="124">
        <f>BK462</f>
        <v>0</v>
      </c>
      <c r="L462" s="120"/>
      <c r="M462" s="125"/>
      <c r="P462" s="126">
        <f>P463</f>
        <v>0</v>
      </c>
      <c r="R462" s="126">
        <f>R463</f>
        <v>0</v>
      </c>
      <c r="T462" s="127">
        <f>T463</f>
        <v>0</v>
      </c>
      <c r="AR462" s="121" t="s">
        <v>164</v>
      </c>
      <c r="AT462" s="128" t="s">
        <v>77</v>
      </c>
      <c r="AU462" s="128" t="s">
        <v>78</v>
      </c>
      <c r="AY462" s="121" t="s">
        <v>132</v>
      </c>
      <c r="BK462" s="129">
        <f>BK463</f>
        <v>0</v>
      </c>
    </row>
    <row r="463" spans="2:65" s="1" customFormat="1" ht="16.5" customHeight="1">
      <c r="B463" s="32"/>
      <c r="C463" s="132" t="s">
        <v>1204</v>
      </c>
      <c r="D463" s="132" t="s">
        <v>135</v>
      </c>
      <c r="E463" s="133" t="s">
        <v>1205</v>
      </c>
      <c r="F463" s="134" t="s">
        <v>1206</v>
      </c>
      <c r="G463" s="135" t="s">
        <v>1198</v>
      </c>
      <c r="H463" s="136">
        <v>424.5</v>
      </c>
      <c r="I463" s="137"/>
      <c r="J463" s="138">
        <f>ROUND(I463*H463,2)</f>
        <v>0</v>
      </c>
      <c r="K463" s="134" t="s">
        <v>1</v>
      </c>
      <c r="L463" s="32"/>
      <c r="M463" s="146" t="s">
        <v>1</v>
      </c>
      <c r="N463" s="147" t="s">
        <v>43</v>
      </c>
      <c r="P463" s="148">
        <f>O463*H463</f>
        <v>0</v>
      </c>
      <c r="Q463" s="148">
        <v>0</v>
      </c>
      <c r="R463" s="148">
        <f>Q463*H463</f>
        <v>0</v>
      </c>
      <c r="S463" s="148">
        <v>0</v>
      </c>
      <c r="T463" s="149">
        <f>S463*H463</f>
        <v>0</v>
      </c>
      <c r="AR463" s="144" t="s">
        <v>1199</v>
      </c>
      <c r="AT463" s="144" t="s">
        <v>135</v>
      </c>
      <c r="AU463" s="144" t="s">
        <v>86</v>
      </c>
      <c r="AY463" s="17" t="s">
        <v>132</v>
      </c>
      <c r="BE463" s="145">
        <f>IF(N463="základní",J463,0)</f>
        <v>0</v>
      </c>
      <c r="BF463" s="145">
        <f>IF(N463="snížená",J463,0)</f>
        <v>0</v>
      </c>
      <c r="BG463" s="145">
        <f>IF(N463="zákl. přenesená",J463,0)</f>
        <v>0</v>
      </c>
      <c r="BH463" s="145">
        <f>IF(N463="sníž. přenesená",J463,0)</f>
        <v>0</v>
      </c>
      <c r="BI463" s="145">
        <f>IF(N463="nulová",J463,0)</f>
        <v>0</v>
      </c>
      <c r="BJ463" s="17" t="s">
        <v>86</v>
      </c>
      <c r="BK463" s="145">
        <f>ROUND(I463*H463,2)</f>
        <v>0</v>
      </c>
      <c r="BL463" s="17" t="s">
        <v>1199</v>
      </c>
      <c r="BM463" s="144" t="s">
        <v>1207</v>
      </c>
    </row>
    <row r="464" spans="2:65" s="11" customFormat="1" ht="25.9" customHeight="1">
      <c r="B464" s="120"/>
      <c r="D464" s="121" t="s">
        <v>77</v>
      </c>
      <c r="E464" s="122" t="s">
        <v>1208</v>
      </c>
      <c r="F464" s="122" t="s">
        <v>1209</v>
      </c>
      <c r="I464" s="123"/>
      <c r="J464" s="124">
        <f>BK464</f>
        <v>0</v>
      </c>
      <c r="L464" s="120"/>
      <c r="M464" s="125"/>
      <c r="P464" s="126">
        <f>SUM(P465:P466)</f>
        <v>0</v>
      </c>
      <c r="R464" s="126">
        <f>SUM(R465:R466)</f>
        <v>0</v>
      </c>
      <c r="T464" s="127">
        <f>SUM(T465:T466)</f>
        <v>0</v>
      </c>
      <c r="AR464" s="121" t="s">
        <v>164</v>
      </c>
      <c r="AT464" s="128" t="s">
        <v>77</v>
      </c>
      <c r="AU464" s="128" t="s">
        <v>78</v>
      </c>
      <c r="AY464" s="121" t="s">
        <v>132</v>
      </c>
      <c r="BK464" s="129">
        <f>SUM(BK465:BK466)</f>
        <v>0</v>
      </c>
    </row>
    <row r="465" spans="2:65" s="1" customFormat="1" ht="16.5" customHeight="1">
      <c r="B465" s="32"/>
      <c r="C465" s="132" t="s">
        <v>1210</v>
      </c>
      <c r="D465" s="132" t="s">
        <v>135</v>
      </c>
      <c r="E465" s="133" t="s">
        <v>1211</v>
      </c>
      <c r="F465" s="134" t="s">
        <v>1212</v>
      </c>
      <c r="G465" s="135" t="s">
        <v>138</v>
      </c>
      <c r="H465" s="136">
        <v>1</v>
      </c>
      <c r="I465" s="137"/>
      <c r="J465" s="138">
        <f>ROUND(I465*H465,2)</f>
        <v>0</v>
      </c>
      <c r="K465" s="134" t="s">
        <v>1</v>
      </c>
      <c r="L465" s="32"/>
      <c r="M465" s="146" t="s">
        <v>1</v>
      </c>
      <c r="N465" s="147" t="s">
        <v>43</v>
      </c>
      <c r="P465" s="148">
        <f>O465*H465</f>
        <v>0</v>
      </c>
      <c r="Q465" s="148">
        <v>0</v>
      </c>
      <c r="R465" s="148">
        <f>Q465*H465</f>
        <v>0</v>
      </c>
      <c r="S465" s="148">
        <v>0</v>
      </c>
      <c r="T465" s="149">
        <f>S465*H465</f>
        <v>0</v>
      </c>
      <c r="AR465" s="144" t="s">
        <v>309</v>
      </c>
      <c r="AT465" s="144" t="s">
        <v>135</v>
      </c>
      <c r="AU465" s="144" t="s">
        <v>86</v>
      </c>
      <c r="AY465" s="17" t="s">
        <v>132</v>
      </c>
      <c r="BE465" s="145">
        <f>IF(N465="základní",J465,0)</f>
        <v>0</v>
      </c>
      <c r="BF465" s="145">
        <f>IF(N465="snížená",J465,0)</f>
        <v>0</v>
      </c>
      <c r="BG465" s="145">
        <f>IF(N465="zákl. přenesená",J465,0)</f>
        <v>0</v>
      </c>
      <c r="BH465" s="145">
        <f>IF(N465="sníž. přenesená",J465,0)</f>
        <v>0</v>
      </c>
      <c r="BI465" s="145">
        <f>IF(N465="nulová",J465,0)</f>
        <v>0</v>
      </c>
      <c r="BJ465" s="17" t="s">
        <v>86</v>
      </c>
      <c r="BK465" s="145">
        <f>ROUND(I465*H465,2)</f>
        <v>0</v>
      </c>
      <c r="BL465" s="17" t="s">
        <v>309</v>
      </c>
      <c r="BM465" s="144" t="s">
        <v>1213</v>
      </c>
    </row>
    <row r="466" spans="2:65" s="1" customFormat="1" ht="16.5" customHeight="1">
      <c r="B466" s="32"/>
      <c r="C466" s="132" t="s">
        <v>1214</v>
      </c>
      <c r="D466" s="132" t="s">
        <v>135</v>
      </c>
      <c r="E466" s="133" t="s">
        <v>1215</v>
      </c>
      <c r="F466" s="134" t="s">
        <v>1216</v>
      </c>
      <c r="G466" s="135" t="s">
        <v>138</v>
      </c>
      <c r="H466" s="136">
        <v>1</v>
      </c>
      <c r="I466" s="137"/>
      <c r="J466" s="138">
        <f>ROUND(I466*H466,2)</f>
        <v>0</v>
      </c>
      <c r="K466" s="134" t="s">
        <v>1</v>
      </c>
      <c r="L466" s="32"/>
      <c r="M466" s="139" t="s">
        <v>1</v>
      </c>
      <c r="N466" s="140" t="s">
        <v>43</v>
      </c>
      <c r="O466" s="141"/>
      <c r="P466" s="142">
        <f>O466*H466</f>
        <v>0</v>
      </c>
      <c r="Q466" s="142">
        <v>0</v>
      </c>
      <c r="R466" s="142">
        <f>Q466*H466</f>
        <v>0</v>
      </c>
      <c r="S466" s="142">
        <v>0</v>
      </c>
      <c r="T466" s="143">
        <f>S466*H466</f>
        <v>0</v>
      </c>
      <c r="AR466" s="144" t="s">
        <v>309</v>
      </c>
      <c r="AT466" s="144" t="s">
        <v>135</v>
      </c>
      <c r="AU466" s="144" t="s">
        <v>86</v>
      </c>
      <c r="AY466" s="17" t="s">
        <v>132</v>
      </c>
      <c r="BE466" s="145">
        <f>IF(N466="základní",J466,0)</f>
        <v>0</v>
      </c>
      <c r="BF466" s="145">
        <f>IF(N466="snížená",J466,0)</f>
        <v>0</v>
      </c>
      <c r="BG466" s="145">
        <f>IF(N466="zákl. přenesená",J466,0)</f>
        <v>0</v>
      </c>
      <c r="BH466" s="145">
        <f>IF(N466="sníž. přenesená",J466,0)</f>
        <v>0</v>
      </c>
      <c r="BI466" s="145">
        <f>IF(N466="nulová",J466,0)</f>
        <v>0</v>
      </c>
      <c r="BJ466" s="17" t="s">
        <v>86</v>
      </c>
      <c r="BK466" s="145">
        <f>ROUND(I466*H466,2)</f>
        <v>0</v>
      </c>
      <c r="BL466" s="17" t="s">
        <v>309</v>
      </c>
      <c r="BM466" s="144" t="s">
        <v>1217</v>
      </c>
    </row>
    <row r="467" spans="2:65" s="1" customFormat="1" ht="6.95" customHeight="1">
      <c r="B467" s="44"/>
      <c r="C467" s="45"/>
      <c r="D467" s="45"/>
      <c r="E467" s="45"/>
      <c r="F467" s="45"/>
      <c r="G467" s="45"/>
      <c r="H467" s="45"/>
      <c r="I467" s="45"/>
      <c r="J467" s="45"/>
      <c r="K467" s="45"/>
      <c r="L467" s="32"/>
    </row>
  </sheetData>
  <sheetProtection algorithmName="SHA-512" hashValue="ZRxLt3Zhjit9sIVw1UOSrWzSNjXBHrSBqc/9yydPC0NuLINl+cjUXVJFwF2Nwlt7d27LPBV9TcoZMEDWetvBKQ==" saltValue="WRp8uvKYMZEZVV182xnphCAXFnhUGOZuFYLpZN5KBCD3Aq26NpX0X8VKSC8vFWufS2ZsWmBmgT72rlOVv3jptA==" spinCount="100000" sheet="1" objects="1" scenarios="1" formatColumns="0" formatRows="0" autoFilter="0"/>
  <autoFilter ref="C122:K466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1218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ROUND((SUM(BE124:BE167)),  2)</f>
        <v>0</v>
      </c>
      <c r="I33" s="92">
        <v>0.21</v>
      </c>
      <c r="J33" s="91">
        <f>ROUND(((SUM(BE124:BE167))*I33),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ROUND((SUM(BF124:BF167)),  2)</f>
        <v>0</v>
      </c>
      <c r="I34" s="92">
        <v>0.15</v>
      </c>
      <c r="J34" s="91">
        <f>ROUND(((SUM(BF124:BF167))*I34),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ROUND((SUM(BG124:BG167)),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ROUND((SUM(BH124:BH167)),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ROUND((SUM(BI124:BI167)),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02 - Stavební část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J124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1219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1220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8" customFormat="1" ht="24.95" customHeight="1">
      <c r="B99" s="104"/>
      <c r="D99" s="105" t="s">
        <v>115</v>
      </c>
      <c r="E99" s="106"/>
      <c r="F99" s="106"/>
      <c r="G99" s="106"/>
      <c r="H99" s="106"/>
      <c r="I99" s="106"/>
      <c r="J99" s="107">
        <f>J130</f>
        <v>0</v>
      </c>
      <c r="L99" s="104"/>
    </row>
    <row r="100" spans="2:12" s="9" customFormat="1" ht="19.899999999999999" customHeight="1">
      <c r="B100" s="108"/>
      <c r="D100" s="109" t="s">
        <v>1221</v>
      </c>
      <c r="E100" s="110"/>
      <c r="F100" s="110"/>
      <c r="G100" s="110"/>
      <c r="H100" s="110"/>
      <c r="I100" s="110"/>
      <c r="J100" s="111">
        <f>J131</f>
        <v>0</v>
      </c>
      <c r="L100" s="108"/>
    </row>
    <row r="101" spans="2:12" s="9" customFormat="1" ht="19.899999999999999" customHeight="1">
      <c r="B101" s="108"/>
      <c r="D101" s="109" t="s">
        <v>1222</v>
      </c>
      <c r="E101" s="110"/>
      <c r="F101" s="110"/>
      <c r="G101" s="110"/>
      <c r="H101" s="110"/>
      <c r="I101" s="110"/>
      <c r="J101" s="111">
        <f>J138</f>
        <v>0</v>
      </c>
      <c r="L101" s="108"/>
    </row>
    <row r="102" spans="2:12" s="9" customFormat="1" ht="19.899999999999999" customHeight="1">
      <c r="B102" s="108"/>
      <c r="D102" s="109" t="s">
        <v>1223</v>
      </c>
      <c r="E102" s="110"/>
      <c r="F102" s="110"/>
      <c r="G102" s="110"/>
      <c r="H102" s="110"/>
      <c r="I102" s="110"/>
      <c r="J102" s="111">
        <f>J157</f>
        <v>0</v>
      </c>
      <c r="L102" s="108"/>
    </row>
    <row r="103" spans="2:12" s="8" customFormat="1" ht="24.95" customHeight="1">
      <c r="B103" s="104"/>
      <c r="D103" s="105" t="s">
        <v>1224</v>
      </c>
      <c r="E103" s="106"/>
      <c r="F103" s="106"/>
      <c r="G103" s="106"/>
      <c r="H103" s="106"/>
      <c r="I103" s="106"/>
      <c r="J103" s="107">
        <f>J165</f>
        <v>0</v>
      </c>
      <c r="L103" s="104"/>
    </row>
    <row r="104" spans="2:12" s="9" customFormat="1" ht="19.899999999999999" customHeight="1">
      <c r="B104" s="108"/>
      <c r="D104" s="109" t="s">
        <v>1225</v>
      </c>
      <c r="E104" s="110"/>
      <c r="F104" s="110"/>
      <c r="G104" s="110"/>
      <c r="H104" s="110"/>
      <c r="I104" s="110"/>
      <c r="J104" s="111">
        <f>J166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117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227" t="str">
        <f>E7</f>
        <v>REKO VS 704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108</v>
      </c>
      <c r="L115" s="32"/>
    </row>
    <row r="116" spans="2:65" s="1" customFormat="1" ht="16.5" customHeight="1">
      <c r="B116" s="32"/>
      <c r="E116" s="189" t="str">
        <f>E9</f>
        <v>02 - Stavební část</v>
      </c>
      <c r="F116" s="229"/>
      <c r="G116" s="229"/>
      <c r="H116" s="229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 xml:space="preserve"> MOST</v>
      </c>
      <c r="I118" s="27" t="s">
        <v>22</v>
      </c>
      <c r="J118" s="52" t="str">
        <f>IF(J12="","",J12)</f>
        <v>26. 5. 2022</v>
      </c>
      <c r="L118" s="32"/>
    </row>
    <row r="119" spans="2:65" s="1" customFormat="1" ht="6.95" customHeight="1">
      <c r="B119" s="32"/>
      <c r="L119" s="32"/>
    </row>
    <row r="120" spans="2:65" s="1" customFormat="1" ht="40.15" customHeight="1">
      <c r="B120" s="32"/>
      <c r="C120" s="27" t="s">
        <v>24</v>
      </c>
      <c r="F120" s="25" t="str">
        <f>E15</f>
        <v>Severočeská teplárenská, a.s., Teplárenská 2</v>
      </c>
      <c r="I120" s="27" t="s">
        <v>32</v>
      </c>
      <c r="J120" s="30" t="str">
        <f>E21</f>
        <v>EO TECHNOLOGY s.r.o., Za tratí 415,19600, Praha 9</v>
      </c>
      <c r="L120" s="32"/>
    </row>
    <row r="121" spans="2:65" s="1" customFormat="1" ht="40.15" customHeight="1">
      <c r="B121" s="32"/>
      <c r="C121" s="27" t="s">
        <v>30</v>
      </c>
      <c r="F121" s="25" t="str">
        <f>IF(E18="","",E18)</f>
        <v>Vyplň údaj</v>
      </c>
      <c r="I121" s="27" t="s">
        <v>36</v>
      </c>
      <c r="J121" s="30" t="str">
        <f>E24</f>
        <v>EO TECHNOLOGY s.r.o., Za tratí 415,19600, Praha 9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118</v>
      </c>
      <c r="D123" s="114" t="s">
        <v>63</v>
      </c>
      <c r="E123" s="114" t="s">
        <v>59</v>
      </c>
      <c r="F123" s="114" t="s">
        <v>60</v>
      </c>
      <c r="G123" s="114" t="s">
        <v>119</v>
      </c>
      <c r="H123" s="114" t="s">
        <v>120</v>
      </c>
      <c r="I123" s="114" t="s">
        <v>121</v>
      </c>
      <c r="J123" s="114" t="s">
        <v>112</v>
      </c>
      <c r="K123" s="115" t="s">
        <v>122</v>
      </c>
      <c r="L123" s="112"/>
      <c r="M123" s="59" t="s">
        <v>1</v>
      </c>
      <c r="N123" s="60" t="s">
        <v>42</v>
      </c>
      <c r="O123" s="60" t="s">
        <v>123</v>
      </c>
      <c r="P123" s="60" t="s">
        <v>124</v>
      </c>
      <c r="Q123" s="60" t="s">
        <v>125</v>
      </c>
      <c r="R123" s="60" t="s">
        <v>126</v>
      </c>
      <c r="S123" s="60" t="s">
        <v>127</v>
      </c>
      <c r="T123" s="61" t="s">
        <v>128</v>
      </c>
    </row>
    <row r="124" spans="2:65" s="1" customFormat="1" ht="22.9" customHeight="1">
      <c r="B124" s="32"/>
      <c r="C124" s="64" t="s">
        <v>129</v>
      </c>
      <c r="J124" s="116">
        <f>BK124</f>
        <v>0</v>
      </c>
      <c r="L124" s="32"/>
      <c r="M124" s="62"/>
      <c r="N124" s="53"/>
      <c r="O124" s="53"/>
      <c r="P124" s="117">
        <f>P125+P130+P165</f>
        <v>0</v>
      </c>
      <c r="Q124" s="53"/>
      <c r="R124" s="117">
        <f>R125+R130+R165</f>
        <v>2.5498488199999998</v>
      </c>
      <c r="S124" s="53"/>
      <c r="T124" s="118">
        <f>T125+T130+T165</f>
        <v>6.0418999999999994E-3</v>
      </c>
      <c r="AT124" s="17" t="s">
        <v>77</v>
      </c>
      <c r="AU124" s="17" t="s">
        <v>114</v>
      </c>
      <c r="BK124" s="119">
        <f>BK125+BK130+BK165</f>
        <v>0</v>
      </c>
    </row>
    <row r="125" spans="2:65" s="11" customFormat="1" ht="25.9" customHeight="1">
      <c r="B125" s="120"/>
      <c r="D125" s="121" t="s">
        <v>77</v>
      </c>
      <c r="E125" s="122" t="s">
        <v>1226</v>
      </c>
      <c r="F125" s="122" t="s">
        <v>1227</v>
      </c>
      <c r="I125" s="123"/>
      <c r="J125" s="124">
        <f>BK125</f>
        <v>0</v>
      </c>
      <c r="L125" s="120"/>
      <c r="M125" s="125"/>
      <c r="P125" s="126">
        <f>P126</f>
        <v>0</v>
      </c>
      <c r="R125" s="126">
        <f>R126</f>
        <v>1.6952512</v>
      </c>
      <c r="T125" s="127">
        <f>T126</f>
        <v>0</v>
      </c>
      <c r="AR125" s="121" t="s">
        <v>86</v>
      </c>
      <c r="AT125" s="128" t="s">
        <v>77</v>
      </c>
      <c r="AU125" s="128" t="s">
        <v>78</v>
      </c>
      <c r="AY125" s="121" t="s">
        <v>132</v>
      </c>
      <c r="BK125" s="129">
        <f>BK126</f>
        <v>0</v>
      </c>
    </row>
    <row r="126" spans="2:65" s="11" customFormat="1" ht="22.9" customHeight="1">
      <c r="B126" s="120"/>
      <c r="D126" s="121" t="s">
        <v>77</v>
      </c>
      <c r="E126" s="130" t="s">
        <v>186</v>
      </c>
      <c r="F126" s="130" t="s">
        <v>1228</v>
      </c>
      <c r="I126" s="123"/>
      <c r="J126" s="131">
        <f>BK126</f>
        <v>0</v>
      </c>
      <c r="L126" s="120"/>
      <c r="M126" s="125"/>
      <c r="P126" s="126">
        <f>SUM(P127:P129)</f>
        <v>0</v>
      </c>
      <c r="R126" s="126">
        <f>SUM(R127:R129)</f>
        <v>1.6952512</v>
      </c>
      <c r="T126" s="127">
        <f>SUM(T127:T129)</f>
        <v>0</v>
      </c>
      <c r="AR126" s="121" t="s">
        <v>86</v>
      </c>
      <c r="AT126" s="128" t="s">
        <v>77</v>
      </c>
      <c r="AU126" s="128" t="s">
        <v>86</v>
      </c>
      <c r="AY126" s="121" t="s">
        <v>132</v>
      </c>
      <c r="BK126" s="129">
        <f>SUM(BK127:BK129)</f>
        <v>0</v>
      </c>
    </row>
    <row r="127" spans="2:65" s="1" customFormat="1" ht="24.2" customHeight="1">
      <c r="B127" s="32"/>
      <c r="C127" s="132" t="s">
        <v>86</v>
      </c>
      <c r="D127" s="132" t="s">
        <v>135</v>
      </c>
      <c r="E127" s="133" t="s">
        <v>1229</v>
      </c>
      <c r="F127" s="134" t="s">
        <v>1230</v>
      </c>
      <c r="G127" s="135" t="s">
        <v>314</v>
      </c>
      <c r="H127" s="136">
        <v>50</v>
      </c>
      <c r="I127" s="137"/>
      <c r="J127" s="138">
        <f>ROUND(I127*H127,2)</f>
        <v>0</v>
      </c>
      <c r="K127" s="134" t="s">
        <v>154</v>
      </c>
      <c r="L127" s="32"/>
      <c r="M127" s="146" t="s">
        <v>1</v>
      </c>
      <c r="N127" s="147" t="s">
        <v>43</v>
      </c>
      <c r="P127" s="148">
        <f>O127*H127</f>
        <v>0</v>
      </c>
      <c r="Q127" s="148">
        <v>3.5000000000000001E-3</v>
      </c>
      <c r="R127" s="148">
        <f>Q127*H127</f>
        <v>0.17500000000000002</v>
      </c>
      <c r="S127" s="148">
        <v>0</v>
      </c>
      <c r="T127" s="149">
        <f>S127*H127</f>
        <v>0</v>
      </c>
      <c r="AR127" s="144" t="s">
        <v>164</v>
      </c>
      <c r="AT127" s="144" t="s">
        <v>135</v>
      </c>
      <c r="AU127" s="144" t="s">
        <v>88</v>
      </c>
      <c r="AY127" s="17" t="s">
        <v>132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86</v>
      </c>
      <c r="BK127" s="145">
        <f>ROUND(I127*H127,2)</f>
        <v>0</v>
      </c>
      <c r="BL127" s="17" t="s">
        <v>164</v>
      </c>
      <c r="BM127" s="144" t="s">
        <v>1231</v>
      </c>
    </row>
    <row r="128" spans="2:65" s="12" customFormat="1" ht="11.25">
      <c r="B128" s="150"/>
      <c r="D128" s="151" t="s">
        <v>156</v>
      </c>
      <c r="E128" s="152" t="s">
        <v>1</v>
      </c>
      <c r="F128" s="153" t="s">
        <v>1232</v>
      </c>
      <c r="H128" s="154">
        <v>50</v>
      </c>
      <c r="I128" s="155"/>
      <c r="L128" s="150"/>
      <c r="M128" s="156"/>
      <c r="T128" s="157"/>
      <c r="AT128" s="152" t="s">
        <v>156</v>
      </c>
      <c r="AU128" s="152" t="s">
        <v>88</v>
      </c>
      <c r="AV128" s="12" t="s">
        <v>88</v>
      </c>
      <c r="AW128" s="12" t="s">
        <v>35</v>
      </c>
      <c r="AX128" s="12" t="s">
        <v>86</v>
      </c>
      <c r="AY128" s="152" t="s">
        <v>132</v>
      </c>
    </row>
    <row r="129" spans="2:65" s="1" customFormat="1" ht="24.2" customHeight="1">
      <c r="B129" s="32"/>
      <c r="C129" s="132" t="s">
        <v>88</v>
      </c>
      <c r="D129" s="132" t="s">
        <v>135</v>
      </c>
      <c r="E129" s="133" t="s">
        <v>1233</v>
      </c>
      <c r="F129" s="134" t="s">
        <v>1234</v>
      </c>
      <c r="G129" s="135" t="s">
        <v>153</v>
      </c>
      <c r="H129" s="136">
        <v>97.451999999999998</v>
      </c>
      <c r="I129" s="137"/>
      <c r="J129" s="138">
        <f>ROUND(I129*H129,2)</f>
        <v>0</v>
      </c>
      <c r="K129" s="134" t="s">
        <v>1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1.5599999999999999E-2</v>
      </c>
      <c r="R129" s="148">
        <f>Q129*H129</f>
        <v>1.5202511999999999</v>
      </c>
      <c r="S129" s="148">
        <v>0</v>
      </c>
      <c r="T129" s="149">
        <f>S129*H129</f>
        <v>0</v>
      </c>
      <c r="AR129" s="144" t="s">
        <v>164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164</v>
      </c>
      <c r="BM129" s="144" t="s">
        <v>1235</v>
      </c>
    </row>
    <row r="130" spans="2:65" s="11" customFormat="1" ht="25.9" customHeight="1">
      <c r="B130" s="120"/>
      <c r="D130" s="121" t="s">
        <v>77</v>
      </c>
      <c r="E130" s="122" t="s">
        <v>130</v>
      </c>
      <c r="F130" s="122" t="s">
        <v>131</v>
      </c>
      <c r="I130" s="123"/>
      <c r="J130" s="124">
        <f>BK130</f>
        <v>0</v>
      </c>
      <c r="L130" s="120"/>
      <c r="M130" s="125"/>
      <c r="P130" s="126">
        <f>P131+P138+P157</f>
        <v>0</v>
      </c>
      <c r="R130" s="126">
        <f>R131+R138+R157</f>
        <v>0.85459761999999995</v>
      </c>
      <c r="T130" s="127">
        <f>T131+T138+T157</f>
        <v>6.0418999999999994E-3</v>
      </c>
      <c r="AR130" s="121" t="s">
        <v>88</v>
      </c>
      <c r="AT130" s="128" t="s">
        <v>77</v>
      </c>
      <c r="AU130" s="128" t="s">
        <v>78</v>
      </c>
      <c r="AY130" s="121" t="s">
        <v>132</v>
      </c>
      <c r="BK130" s="129">
        <f>BK131+BK138+BK157</f>
        <v>0</v>
      </c>
    </row>
    <row r="131" spans="2:65" s="11" customFormat="1" ht="22.9" customHeight="1">
      <c r="B131" s="120"/>
      <c r="D131" s="121" t="s">
        <v>77</v>
      </c>
      <c r="E131" s="130" t="s">
        <v>1236</v>
      </c>
      <c r="F131" s="130" t="s">
        <v>1237</v>
      </c>
      <c r="I131" s="123"/>
      <c r="J131" s="131">
        <f>BK131</f>
        <v>0</v>
      </c>
      <c r="L131" s="120"/>
      <c r="M131" s="125"/>
      <c r="P131" s="126">
        <f>SUM(P132:P137)</f>
        <v>0</v>
      </c>
      <c r="R131" s="126">
        <f>SUM(R132:R137)</f>
        <v>0</v>
      </c>
      <c r="T131" s="127">
        <f>SUM(T132:T137)</f>
        <v>0</v>
      </c>
      <c r="AR131" s="121" t="s">
        <v>88</v>
      </c>
      <c r="AT131" s="128" t="s">
        <v>77</v>
      </c>
      <c r="AU131" s="128" t="s">
        <v>86</v>
      </c>
      <c r="AY131" s="121" t="s">
        <v>132</v>
      </c>
      <c r="BK131" s="129">
        <f>SUM(BK132:BK137)</f>
        <v>0</v>
      </c>
    </row>
    <row r="132" spans="2:65" s="1" customFormat="1" ht="24.2" customHeight="1">
      <c r="B132" s="32"/>
      <c r="C132" s="132" t="s">
        <v>171</v>
      </c>
      <c r="D132" s="132" t="s">
        <v>135</v>
      </c>
      <c r="E132" s="133" t="s">
        <v>1238</v>
      </c>
      <c r="F132" s="134" t="s">
        <v>1239</v>
      </c>
      <c r="G132" s="135" t="s">
        <v>153</v>
      </c>
      <c r="H132" s="136">
        <v>16.242000000000001</v>
      </c>
      <c r="I132" s="137"/>
      <c r="J132" s="138">
        <f>ROUND(I132*H132,2)</f>
        <v>0</v>
      </c>
      <c r="K132" s="134" t="s">
        <v>154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139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1240</v>
      </c>
    </row>
    <row r="133" spans="2:65" s="12" customFormat="1" ht="11.25">
      <c r="B133" s="150"/>
      <c r="D133" s="151" t="s">
        <v>156</v>
      </c>
      <c r="E133" s="152" t="s">
        <v>1</v>
      </c>
      <c r="F133" s="153" t="s">
        <v>1241</v>
      </c>
      <c r="H133" s="154">
        <v>13.842000000000001</v>
      </c>
      <c r="I133" s="155"/>
      <c r="L133" s="150"/>
      <c r="M133" s="156"/>
      <c r="T133" s="157"/>
      <c r="AT133" s="152" t="s">
        <v>156</v>
      </c>
      <c r="AU133" s="152" t="s">
        <v>88</v>
      </c>
      <c r="AV133" s="12" t="s">
        <v>88</v>
      </c>
      <c r="AW133" s="12" t="s">
        <v>35</v>
      </c>
      <c r="AX133" s="12" t="s">
        <v>78</v>
      </c>
      <c r="AY133" s="152" t="s">
        <v>132</v>
      </c>
    </row>
    <row r="134" spans="2:65" s="12" customFormat="1" ht="11.25">
      <c r="B134" s="150"/>
      <c r="D134" s="151" t="s">
        <v>156</v>
      </c>
      <c r="E134" s="152" t="s">
        <v>1</v>
      </c>
      <c r="F134" s="153" t="s">
        <v>1242</v>
      </c>
      <c r="H134" s="154">
        <v>2.4</v>
      </c>
      <c r="I134" s="155"/>
      <c r="L134" s="150"/>
      <c r="M134" s="156"/>
      <c r="T134" s="157"/>
      <c r="AT134" s="152" t="s">
        <v>156</v>
      </c>
      <c r="AU134" s="152" t="s">
        <v>88</v>
      </c>
      <c r="AV134" s="12" t="s">
        <v>88</v>
      </c>
      <c r="AW134" s="12" t="s">
        <v>35</v>
      </c>
      <c r="AX134" s="12" t="s">
        <v>78</v>
      </c>
      <c r="AY134" s="152" t="s">
        <v>132</v>
      </c>
    </row>
    <row r="135" spans="2:65" s="13" customFormat="1" ht="11.25">
      <c r="B135" s="158"/>
      <c r="D135" s="151" t="s">
        <v>156</v>
      </c>
      <c r="E135" s="159" t="s">
        <v>1</v>
      </c>
      <c r="F135" s="160" t="s">
        <v>163</v>
      </c>
      <c r="H135" s="161">
        <v>16.242000000000001</v>
      </c>
      <c r="I135" s="162"/>
      <c r="L135" s="158"/>
      <c r="M135" s="163"/>
      <c r="T135" s="164"/>
      <c r="AT135" s="159" t="s">
        <v>156</v>
      </c>
      <c r="AU135" s="159" t="s">
        <v>88</v>
      </c>
      <c r="AV135" s="13" t="s">
        <v>164</v>
      </c>
      <c r="AW135" s="13" t="s">
        <v>35</v>
      </c>
      <c r="AX135" s="13" t="s">
        <v>86</v>
      </c>
      <c r="AY135" s="159" t="s">
        <v>132</v>
      </c>
    </row>
    <row r="136" spans="2:65" s="1" customFormat="1" ht="24.2" customHeight="1">
      <c r="B136" s="32"/>
      <c r="C136" s="132" t="s">
        <v>164</v>
      </c>
      <c r="D136" s="132" t="s">
        <v>135</v>
      </c>
      <c r="E136" s="133" t="s">
        <v>1243</v>
      </c>
      <c r="F136" s="134" t="s">
        <v>1244</v>
      </c>
      <c r="G136" s="135" t="s">
        <v>153</v>
      </c>
      <c r="H136" s="136">
        <v>16.242000000000001</v>
      </c>
      <c r="I136" s="137"/>
      <c r="J136" s="138">
        <f>ROUND(I136*H136,2)</f>
        <v>0</v>
      </c>
      <c r="K136" s="134" t="s">
        <v>154</v>
      </c>
      <c r="L136" s="32"/>
      <c r="M136" s="146" t="s">
        <v>1</v>
      </c>
      <c r="N136" s="147" t="s">
        <v>43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44" t="s">
        <v>139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1245</v>
      </c>
    </row>
    <row r="137" spans="2:65" s="1" customFormat="1" ht="24.2" customHeight="1">
      <c r="B137" s="32"/>
      <c r="C137" s="132" t="s">
        <v>181</v>
      </c>
      <c r="D137" s="132" t="s">
        <v>135</v>
      </c>
      <c r="E137" s="133" t="s">
        <v>1246</v>
      </c>
      <c r="F137" s="134" t="s">
        <v>1247</v>
      </c>
      <c r="G137" s="135" t="s">
        <v>153</v>
      </c>
      <c r="H137" s="136">
        <v>16.242000000000001</v>
      </c>
      <c r="I137" s="137"/>
      <c r="J137" s="138">
        <f>ROUND(I137*H137,2)</f>
        <v>0</v>
      </c>
      <c r="K137" s="134" t="s">
        <v>154</v>
      </c>
      <c r="L137" s="32"/>
      <c r="M137" s="146" t="s">
        <v>1</v>
      </c>
      <c r="N137" s="147" t="s">
        <v>43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44" t="s">
        <v>139</v>
      </c>
      <c r="AT137" s="144" t="s">
        <v>135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1248</v>
      </c>
    </row>
    <row r="138" spans="2:65" s="11" customFormat="1" ht="22.9" customHeight="1">
      <c r="B138" s="120"/>
      <c r="D138" s="121" t="s">
        <v>77</v>
      </c>
      <c r="E138" s="130" t="s">
        <v>416</v>
      </c>
      <c r="F138" s="130" t="s">
        <v>417</v>
      </c>
      <c r="I138" s="123"/>
      <c r="J138" s="131">
        <f>BK138</f>
        <v>0</v>
      </c>
      <c r="L138" s="120"/>
      <c r="M138" s="125"/>
      <c r="P138" s="126">
        <f>SUM(P139:P156)</f>
        <v>0</v>
      </c>
      <c r="R138" s="126">
        <f>SUM(R139:R156)</f>
        <v>0.68568121999999998</v>
      </c>
      <c r="T138" s="127">
        <f>SUM(T139:T156)</f>
        <v>0</v>
      </c>
      <c r="AR138" s="121" t="s">
        <v>88</v>
      </c>
      <c r="AT138" s="128" t="s">
        <v>77</v>
      </c>
      <c r="AU138" s="128" t="s">
        <v>86</v>
      </c>
      <c r="AY138" s="121" t="s">
        <v>132</v>
      </c>
      <c r="BK138" s="129">
        <f>SUM(BK139:BK156)</f>
        <v>0</v>
      </c>
    </row>
    <row r="139" spans="2:65" s="1" customFormat="1" ht="24.2" customHeight="1">
      <c r="B139" s="32"/>
      <c r="C139" s="132" t="s">
        <v>186</v>
      </c>
      <c r="D139" s="132" t="s">
        <v>135</v>
      </c>
      <c r="E139" s="133" t="s">
        <v>1249</v>
      </c>
      <c r="F139" s="134" t="s">
        <v>1250</v>
      </c>
      <c r="G139" s="135" t="s">
        <v>153</v>
      </c>
      <c r="H139" s="136">
        <v>1</v>
      </c>
      <c r="I139" s="137"/>
      <c r="J139" s="138">
        <f>ROUND(I139*H139,2)</f>
        <v>0</v>
      </c>
      <c r="K139" s="134" t="s">
        <v>154</v>
      </c>
      <c r="L139" s="32"/>
      <c r="M139" s="146" t="s">
        <v>1</v>
      </c>
      <c r="N139" s="147" t="s">
        <v>43</v>
      </c>
      <c r="P139" s="148">
        <f>O139*H139</f>
        <v>0</v>
      </c>
      <c r="Q139" s="148">
        <v>2.1000000000000001E-4</v>
      </c>
      <c r="R139" s="148">
        <f>Q139*H139</f>
        <v>2.1000000000000001E-4</v>
      </c>
      <c r="S139" s="148">
        <v>0</v>
      </c>
      <c r="T139" s="149">
        <f>S139*H139</f>
        <v>0</v>
      </c>
      <c r="AR139" s="144" t="s">
        <v>139</v>
      </c>
      <c r="AT139" s="144" t="s">
        <v>135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1251</v>
      </c>
    </row>
    <row r="140" spans="2:65" s="1" customFormat="1" ht="24.2" customHeight="1">
      <c r="B140" s="32"/>
      <c r="C140" s="132" t="s">
        <v>193</v>
      </c>
      <c r="D140" s="132" t="s">
        <v>135</v>
      </c>
      <c r="E140" s="133" t="s">
        <v>1252</v>
      </c>
      <c r="F140" s="134" t="s">
        <v>1253</v>
      </c>
      <c r="G140" s="135" t="s">
        <v>153</v>
      </c>
      <c r="H140" s="136">
        <v>3</v>
      </c>
      <c r="I140" s="137"/>
      <c r="J140" s="138">
        <f>ROUND(I140*H140,2)</f>
        <v>0</v>
      </c>
      <c r="K140" s="134" t="s">
        <v>1</v>
      </c>
      <c r="L140" s="32"/>
      <c r="M140" s="146" t="s">
        <v>1</v>
      </c>
      <c r="N140" s="147" t="s">
        <v>43</v>
      </c>
      <c r="P140" s="148">
        <f>O140*H140</f>
        <v>0</v>
      </c>
      <c r="Q140" s="148">
        <v>2.1000000000000001E-4</v>
      </c>
      <c r="R140" s="148">
        <f>Q140*H140</f>
        <v>6.3000000000000003E-4</v>
      </c>
      <c r="S140" s="148">
        <v>0</v>
      </c>
      <c r="T140" s="149">
        <f>S140*H140</f>
        <v>0</v>
      </c>
      <c r="AR140" s="144" t="s">
        <v>139</v>
      </c>
      <c r="AT140" s="144" t="s">
        <v>135</v>
      </c>
      <c r="AU140" s="144" t="s">
        <v>88</v>
      </c>
      <c r="AY140" s="17" t="s">
        <v>132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86</v>
      </c>
      <c r="BK140" s="145">
        <f>ROUND(I140*H140,2)</f>
        <v>0</v>
      </c>
      <c r="BL140" s="17" t="s">
        <v>139</v>
      </c>
      <c r="BM140" s="144" t="s">
        <v>1254</v>
      </c>
    </row>
    <row r="141" spans="2:65" s="1" customFormat="1" ht="24.2" customHeight="1">
      <c r="B141" s="32"/>
      <c r="C141" s="132" t="s">
        <v>199</v>
      </c>
      <c r="D141" s="132" t="s">
        <v>135</v>
      </c>
      <c r="E141" s="133" t="s">
        <v>424</v>
      </c>
      <c r="F141" s="134" t="s">
        <v>425</v>
      </c>
      <c r="G141" s="135" t="s">
        <v>153</v>
      </c>
      <c r="H141" s="136">
        <v>7.5</v>
      </c>
      <c r="I141" s="137"/>
      <c r="J141" s="138">
        <f>ROUND(I141*H141,2)</f>
        <v>0</v>
      </c>
      <c r="K141" s="134" t="s">
        <v>154</v>
      </c>
      <c r="L141" s="32"/>
      <c r="M141" s="146" t="s">
        <v>1</v>
      </c>
      <c r="N141" s="147" t="s">
        <v>43</v>
      </c>
      <c r="P141" s="148">
        <f>O141*H141</f>
        <v>0</v>
      </c>
      <c r="Q141" s="148">
        <v>8.0000000000000007E-5</v>
      </c>
      <c r="R141" s="148">
        <f>Q141*H141</f>
        <v>6.0000000000000006E-4</v>
      </c>
      <c r="S141" s="148">
        <v>0</v>
      </c>
      <c r="T141" s="149">
        <f>S141*H141</f>
        <v>0</v>
      </c>
      <c r="AR141" s="144" t="s">
        <v>139</v>
      </c>
      <c r="AT141" s="144" t="s">
        <v>135</v>
      </c>
      <c r="AU141" s="144" t="s">
        <v>88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1255</v>
      </c>
    </row>
    <row r="142" spans="2:65" s="12" customFormat="1" ht="11.25">
      <c r="B142" s="150"/>
      <c r="D142" s="151" t="s">
        <v>156</v>
      </c>
      <c r="E142" s="152" t="s">
        <v>1</v>
      </c>
      <c r="F142" s="153" t="s">
        <v>1256</v>
      </c>
      <c r="H142" s="154">
        <v>7.5</v>
      </c>
      <c r="I142" s="155"/>
      <c r="L142" s="150"/>
      <c r="M142" s="156"/>
      <c r="T142" s="157"/>
      <c r="AT142" s="152" t="s">
        <v>156</v>
      </c>
      <c r="AU142" s="152" t="s">
        <v>88</v>
      </c>
      <c r="AV142" s="12" t="s">
        <v>88</v>
      </c>
      <c r="AW142" s="12" t="s">
        <v>35</v>
      </c>
      <c r="AX142" s="12" t="s">
        <v>86</v>
      </c>
      <c r="AY142" s="152" t="s">
        <v>132</v>
      </c>
    </row>
    <row r="143" spans="2:65" s="1" customFormat="1" ht="24.2" customHeight="1">
      <c r="B143" s="32"/>
      <c r="C143" s="132" t="s">
        <v>205</v>
      </c>
      <c r="D143" s="132" t="s">
        <v>135</v>
      </c>
      <c r="E143" s="133" t="s">
        <v>434</v>
      </c>
      <c r="F143" s="134" t="s">
        <v>435</v>
      </c>
      <c r="G143" s="135" t="s">
        <v>153</v>
      </c>
      <c r="H143" s="136">
        <v>7.5</v>
      </c>
      <c r="I143" s="137"/>
      <c r="J143" s="138">
        <f>ROUND(I143*H143,2)</f>
        <v>0</v>
      </c>
      <c r="K143" s="134" t="s">
        <v>154</v>
      </c>
      <c r="L143" s="32"/>
      <c r="M143" s="146" t="s">
        <v>1</v>
      </c>
      <c r="N143" s="147" t="s">
        <v>43</v>
      </c>
      <c r="P143" s="148">
        <f>O143*H143</f>
        <v>0</v>
      </c>
      <c r="Q143" s="148">
        <v>1.7000000000000001E-4</v>
      </c>
      <c r="R143" s="148">
        <f>Q143*H143</f>
        <v>1.2750000000000001E-3</v>
      </c>
      <c r="S143" s="148">
        <v>0</v>
      </c>
      <c r="T143" s="149">
        <f>S143*H143</f>
        <v>0</v>
      </c>
      <c r="AR143" s="144" t="s">
        <v>139</v>
      </c>
      <c r="AT143" s="144" t="s">
        <v>135</v>
      </c>
      <c r="AU143" s="144" t="s">
        <v>88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139</v>
      </c>
      <c r="BM143" s="144" t="s">
        <v>1257</v>
      </c>
    </row>
    <row r="144" spans="2:65" s="1" customFormat="1" ht="24.2" customHeight="1">
      <c r="B144" s="32"/>
      <c r="C144" s="132" t="s">
        <v>211</v>
      </c>
      <c r="D144" s="132" t="s">
        <v>135</v>
      </c>
      <c r="E144" s="133" t="s">
        <v>438</v>
      </c>
      <c r="F144" s="134" t="s">
        <v>439</v>
      </c>
      <c r="G144" s="135" t="s">
        <v>153</v>
      </c>
      <c r="H144" s="136">
        <v>7.5</v>
      </c>
      <c r="I144" s="137"/>
      <c r="J144" s="138">
        <f>ROUND(I144*H144,2)</f>
        <v>0</v>
      </c>
      <c r="K144" s="134" t="s">
        <v>154</v>
      </c>
      <c r="L144" s="32"/>
      <c r="M144" s="146" t="s">
        <v>1</v>
      </c>
      <c r="N144" s="147" t="s">
        <v>43</v>
      </c>
      <c r="P144" s="148">
        <f>O144*H144</f>
        <v>0</v>
      </c>
      <c r="Q144" s="148">
        <v>1.2E-4</v>
      </c>
      <c r="R144" s="148">
        <f>Q144*H144</f>
        <v>8.9999999999999998E-4</v>
      </c>
      <c r="S144" s="148">
        <v>0</v>
      </c>
      <c r="T144" s="149">
        <f>S144*H144</f>
        <v>0</v>
      </c>
      <c r="AR144" s="144" t="s">
        <v>139</v>
      </c>
      <c r="AT144" s="144" t="s">
        <v>135</v>
      </c>
      <c r="AU144" s="144" t="s">
        <v>88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139</v>
      </c>
      <c r="BM144" s="144" t="s">
        <v>1258</v>
      </c>
    </row>
    <row r="145" spans="2:65" s="1" customFormat="1" ht="24.2" customHeight="1">
      <c r="B145" s="32"/>
      <c r="C145" s="132" t="s">
        <v>217</v>
      </c>
      <c r="D145" s="132" t="s">
        <v>135</v>
      </c>
      <c r="E145" s="133" t="s">
        <v>1259</v>
      </c>
      <c r="F145" s="134" t="s">
        <v>1260</v>
      </c>
      <c r="G145" s="135" t="s">
        <v>153</v>
      </c>
      <c r="H145" s="136">
        <v>16.242000000000001</v>
      </c>
      <c r="I145" s="137"/>
      <c r="J145" s="138">
        <f>ROUND(I145*H145,2)</f>
        <v>0</v>
      </c>
      <c r="K145" s="134" t="s">
        <v>154</v>
      </c>
      <c r="L145" s="32"/>
      <c r="M145" s="146" t="s">
        <v>1</v>
      </c>
      <c r="N145" s="147" t="s">
        <v>43</v>
      </c>
      <c r="P145" s="148">
        <f>O145*H145</f>
        <v>0</v>
      </c>
      <c r="Q145" s="148">
        <v>2.1000000000000001E-4</v>
      </c>
      <c r="R145" s="148">
        <f>Q145*H145</f>
        <v>3.4108200000000002E-3</v>
      </c>
      <c r="S145" s="148">
        <v>0</v>
      </c>
      <c r="T145" s="149">
        <f>S145*H145</f>
        <v>0</v>
      </c>
      <c r="AR145" s="144" t="s">
        <v>139</v>
      </c>
      <c r="AT145" s="144" t="s">
        <v>135</v>
      </c>
      <c r="AU145" s="144" t="s">
        <v>88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1261</v>
      </c>
    </row>
    <row r="146" spans="2:65" s="14" customFormat="1" ht="11.25">
      <c r="B146" s="176"/>
      <c r="D146" s="151" t="s">
        <v>156</v>
      </c>
      <c r="E146" s="177" t="s">
        <v>1</v>
      </c>
      <c r="F146" s="178" t="s">
        <v>1262</v>
      </c>
      <c r="H146" s="177" t="s">
        <v>1</v>
      </c>
      <c r="I146" s="179"/>
      <c r="L146" s="176"/>
      <c r="M146" s="180"/>
      <c r="T146" s="181"/>
      <c r="AT146" s="177" t="s">
        <v>156</v>
      </c>
      <c r="AU146" s="177" t="s">
        <v>88</v>
      </c>
      <c r="AV146" s="14" t="s">
        <v>86</v>
      </c>
      <c r="AW146" s="14" t="s">
        <v>35</v>
      </c>
      <c r="AX146" s="14" t="s">
        <v>78</v>
      </c>
      <c r="AY146" s="177" t="s">
        <v>132</v>
      </c>
    </row>
    <row r="147" spans="2:65" s="12" customFormat="1" ht="11.25">
      <c r="B147" s="150"/>
      <c r="D147" s="151" t="s">
        <v>156</v>
      </c>
      <c r="E147" s="152" t="s">
        <v>1</v>
      </c>
      <c r="F147" s="153" t="s">
        <v>1241</v>
      </c>
      <c r="H147" s="154">
        <v>13.842000000000001</v>
      </c>
      <c r="I147" s="155"/>
      <c r="L147" s="150"/>
      <c r="M147" s="156"/>
      <c r="T147" s="157"/>
      <c r="AT147" s="152" t="s">
        <v>156</v>
      </c>
      <c r="AU147" s="152" t="s">
        <v>88</v>
      </c>
      <c r="AV147" s="12" t="s">
        <v>88</v>
      </c>
      <c r="AW147" s="12" t="s">
        <v>35</v>
      </c>
      <c r="AX147" s="12" t="s">
        <v>78</v>
      </c>
      <c r="AY147" s="152" t="s">
        <v>132</v>
      </c>
    </row>
    <row r="148" spans="2:65" s="14" customFormat="1" ht="11.25">
      <c r="B148" s="176"/>
      <c r="D148" s="151" t="s">
        <v>156</v>
      </c>
      <c r="E148" s="177" t="s">
        <v>1</v>
      </c>
      <c r="F148" s="178" t="s">
        <v>1263</v>
      </c>
      <c r="H148" s="177" t="s">
        <v>1</v>
      </c>
      <c r="I148" s="179"/>
      <c r="L148" s="176"/>
      <c r="M148" s="180"/>
      <c r="T148" s="181"/>
      <c r="AT148" s="177" t="s">
        <v>156</v>
      </c>
      <c r="AU148" s="177" t="s">
        <v>88</v>
      </c>
      <c r="AV148" s="14" t="s">
        <v>86</v>
      </c>
      <c r="AW148" s="14" t="s">
        <v>35</v>
      </c>
      <c r="AX148" s="14" t="s">
        <v>78</v>
      </c>
      <c r="AY148" s="177" t="s">
        <v>132</v>
      </c>
    </row>
    <row r="149" spans="2:65" s="12" customFormat="1" ht="11.25">
      <c r="B149" s="150"/>
      <c r="D149" s="151" t="s">
        <v>156</v>
      </c>
      <c r="E149" s="152" t="s">
        <v>1</v>
      </c>
      <c r="F149" s="153" t="s">
        <v>1242</v>
      </c>
      <c r="H149" s="154">
        <v>2.4</v>
      </c>
      <c r="I149" s="155"/>
      <c r="L149" s="150"/>
      <c r="M149" s="156"/>
      <c r="T149" s="157"/>
      <c r="AT149" s="152" t="s">
        <v>156</v>
      </c>
      <c r="AU149" s="152" t="s">
        <v>88</v>
      </c>
      <c r="AV149" s="12" t="s">
        <v>88</v>
      </c>
      <c r="AW149" s="12" t="s">
        <v>35</v>
      </c>
      <c r="AX149" s="12" t="s">
        <v>78</v>
      </c>
      <c r="AY149" s="152" t="s">
        <v>132</v>
      </c>
    </row>
    <row r="150" spans="2:65" s="13" customFormat="1" ht="11.25">
      <c r="B150" s="158"/>
      <c r="D150" s="151" t="s">
        <v>156</v>
      </c>
      <c r="E150" s="159" t="s">
        <v>1</v>
      </c>
      <c r="F150" s="160" t="s">
        <v>163</v>
      </c>
      <c r="H150" s="161">
        <v>16.242000000000001</v>
      </c>
      <c r="I150" s="162"/>
      <c r="L150" s="158"/>
      <c r="M150" s="163"/>
      <c r="T150" s="164"/>
      <c r="AT150" s="159" t="s">
        <v>156</v>
      </c>
      <c r="AU150" s="159" t="s">
        <v>88</v>
      </c>
      <c r="AV150" s="13" t="s">
        <v>164</v>
      </c>
      <c r="AW150" s="13" t="s">
        <v>35</v>
      </c>
      <c r="AX150" s="13" t="s">
        <v>86</v>
      </c>
      <c r="AY150" s="159" t="s">
        <v>132</v>
      </c>
    </row>
    <row r="151" spans="2:65" s="1" customFormat="1" ht="21.75" customHeight="1">
      <c r="B151" s="32"/>
      <c r="C151" s="132" t="s">
        <v>222</v>
      </c>
      <c r="D151" s="132" t="s">
        <v>135</v>
      </c>
      <c r="E151" s="133" t="s">
        <v>1264</v>
      </c>
      <c r="F151" s="134" t="s">
        <v>1265</v>
      </c>
      <c r="G151" s="135" t="s">
        <v>153</v>
      </c>
      <c r="H151" s="136">
        <v>484.75299999999999</v>
      </c>
      <c r="I151" s="137"/>
      <c r="J151" s="138">
        <f>ROUND(I151*H151,2)</f>
        <v>0</v>
      </c>
      <c r="K151" s="134" t="s">
        <v>1</v>
      </c>
      <c r="L151" s="32"/>
      <c r="M151" s="146" t="s">
        <v>1</v>
      </c>
      <c r="N151" s="147" t="s">
        <v>43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AR151" s="144" t="s">
        <v>139</v>
      </c>
      <c r="AT151" s="144" t="s">
        <v>135</v>
      </c>
      <c r="AU151" s="144" t="s">
        <v>88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139</v>
      </c>
      <c r="BM151" s="144" t="s">
        <v>1266</v>
      </c>
    </row>
    <row r="152" spans="2:65" s="12" customFormat="1" ht="11.25">
      <c r="B152" s="150"/>
      <c r="D152" s="151" t="s">
        <v>156</v>
      </c>
      <c r="E152" s="152" t="s">
        <v>1</v>
      </c>
      <c r="F152" s="153" t="s">
        <v>1267</v>
      </c>
      <c r="H152" s="154">
        <v>484.75299999999999</v>
      </c>
      <c r="I152" s="155"/>
      <c r="L152" s="150"/>
      <c r="M152" s="156"/>
      <c r="T152" s="157"/>
      <c r="AT152" s="152" t="s">
        <v>156</v>
      </c>
      <c r="AU152" s="152" t="s">
        <v>88</v>
      </c>
      <c r="AV152" s="12" t="s">
        <v>88</v>
      </c>
      <c r="AW152" s="12" t="s">
        <v>35</v>
      </c>
      <c r="AX152" s="12" t="s">
        <v>86</v>
      </c>
      <c r="AY152" s="152" t="s">
        <v>132</v>
      </c>
    </row>
    <row r="153" spans="2:65" s="1" customFormat="1" ht="24.2" customHeight="1">
      <c r="B153" s="32"/>
      <c r="C153" s="132" t="s">
        <v>227</v>
      </c>
      <c r="D153" s="132" t="s">
        <v>135</v>
      </c>
      <c r="E153" s="133" t="s">
        <v>1268</v>
      </c>
      <c r="F153" s="134" t="s">
        <v>1269</v>
      </c>
      <c r="G153" s="135" t="s">
        <v>153</v>
      </c>
      <c r="H153" s="136">
        <v>969.50599999999997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43</v>
      </c>
      <c r="P153" s="148">
        <f>O153*H153</f>
        <v>0</v>
      </c>
      <c r="Q153" s="148">
        <v>1E-4</v>
      </c>
      <c r="R153" s="148">
        <f>Q153*H153</f>
        <v>9.6950599999999998E-2</v>
      </c>
      <c r="S153" s="148">
        <v>0</v>
      </c>
      <c r="T153" s="149">
        <f>S153*H153</f>
        <v>0</v>
      </c>
      <c r="AR153" s="144" t="s">
        <v>139</v>
      </c>
      <c r="AT153" s="144" t="s">
        <v>135</v>
      </c>
      <c r="AU153" s="144" t="s">
        <v>88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1270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1271</v>
      </c>
      <c r="H154" s="154">
        <v>969.50599999999997</v>
      </c>
      <c r="I154" s="155"/>
      <c r="L154" s="150"/>
      <c r="M154" s="156"/>
      <c r="T154" s="157"/>
      <c r="AT154" s="152" t="s">
        <v>156</v>
      </c>
      <c r="AU154" s="152" t="s">
        <v>88</v>
      </c>
      <c r="AV154" s="12" t="s">
        <v>88</v>
      </c>
      <c r="AW154" s="12" t="s">
        <v>35</v>
      </c>
      <c r="AX154" s="12" t="s">
        <v>86</v>
      </c>
      <c r="AY154" s="152" t="s">
        <v>132</v>
      </c>
    </row>
    <row r="155" spans="2:65" s="1" customFormat="1" ht="33" customHeight="1">
      <c r="B155" s="32"/>
      <c r="C155" s="132" t="s">
        <v>233</v>
      </c>
      <c r="D155" s="132" t="s">
        <v>135</v>
      </c>
      <c r="E155" s="133" t="s">
        <v>1272</v>
      </c>
      <c r="F155" s="134" t="s">
        <v>1273</v>
      </c>
      <c r="G155" s="135" t="s">
        <v>153</v>
      </c>
      <c r="H155" s="136">
        <v>242.37700000000001</v>
      </c>
      <c r="I155" s="137"/>
      <c r="J155" s="138">
        <f>ROUND(I155*H155,2)</f>
        <v>0</v>
      </c>
      <c r="K155" s="134" t="s">
        <v>1</v>
      </c>
      <c r="L155" s="32"/>
      <c r="M155" s="146" t="s">
        <v>1</v>
      </c>
      <c r="N155" s="147" t="s">
        <v>43</v>
      </c>
      <c r="P155" s="148">
        <f>O155*H155</f>
        <v>0</v>
      </c>
      <c r="Q155" s="148">
        <v>2.3999999999999998E-3</v>
      </c>
      <c r="R155" s="148">
        <f>Q155*H155</f>
        <v>0.58170480000000002</v>
      </c>
      <c r="S155" s="148">
        <v>0</v>
      </c>
      <c r="T155" s="149">
        <f>S155*H155</f>
        <v>0</v>
      </c>
      <c r="AR155" s="144" t="s">
        <v>139</v>
      </c>
      <c r="AT155" s="144" t="s">
        <v>135</v>
      </c>
      <c r="AU155" s="144" t="s">
        <v>88</v>
      </c>
      <c r="AY155" s="17" t="s">
        <v>132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86</v>
      </c>
      <c r="BK155" s="145">
        <f>ROUND(I155*H155,2)</f>
        <v>0</v>
      </c>
      <c r="BL155" s="17" t="s">
        <v>139</v>
      </c>
      <c r="BM155" s="144" t="s">
        <v>1274</v>
      </c>
    </row>
    <row r="156" spans="2:65" s="12" customFormat="1" ht="11.25">
      <c r="B156" s="150"/>
      <c r="D156" s="151" t="s">
        <v>156</v>
      </c>
      <c r="E156" s="152" t="s">
        <v>1</v>
      </c>
      <c r="F156" s="153" t="s">
        <v>1275</v>
      </c>
      <c r="H156" s="154">
        <v>242.37700000000001</v>
      </c>
      <c r="I156" s="155"/>
      <c r="L156" s="150"/>
      <c r="M156" s="156"/>
      <c r="T156" s="157"/>
      <c r="AT156" s="152" t="s">
        <v>156</v>
      </c>
      <c r="AU156" s="152" t="s">
        <v>88</v>
      </c>
      <c r="AV156" s="12" t="s">
        <v>88</v>
      </c>
      <c r="AW156" s="12" t="s">
        <v>35</v>
      </c>
      <c r="AX156" s="12" t="s">
        <v>86</v>
      </c>
      <c r="AY156" s="152" t="s">
        <v>132</v>
      </c>
    </row>
    <row r="157" spans="2:65" s="11" customFormat="1" ht="22.9" customHeight="1">
      <c r="B157" s="120"/>
      <c r="D157" s="121" t="s">
        <v>77</v>
      </c>
      <c r="E157" s="130" t="s">
        <v>1276</v>
      </c>
      <c r="F157" s="130" t="s">
        <v>1277</v>
      </c>
      <c r="I157" s="123"/>
      <c r="J157" s="131">
        <f>BK157</f>
        <v>0</v>
      </c>
      <c r="L157" s="120"/>
      <c r="M157" s="125"/>
      <c r="P157" s="126">
        <f>SUM(P158:P164)</f>
        <v>0</v>
      </c>
      <c r="R157" s="126">
        <f>SUM(R158:R164)</f>
        <v>0.16891639999999999</v>
      </c>
      <c r="T157" s="127">
        <f>SUM(T158:T164)</f>
        <v>6.0418999999999994E-3</v>
      </c>
      <c r="AR157" s="121" t="s">
        <v>88</v>
      </c>
      <c r="AT157" s="128" t="s">
        <v>77</v>
      </c>
      <c r="AU157" s="128" t="s">
        <v>86</v>
      </c>
      <c r="AY157" s="121" t="s">
        <v>132</v>
      </c>
      <c r="BK157" s="129">
        <f>SUM(BK158:BK164)</f>
        <v>0</v>
      </c>
    </row>
    <row r="158" spans="2:65" s="1" customFormat="1" ht="24.2" customHeight="1">
      <c r="B158" s="32"/>
      <c r="C158" s="132" t="s">
        <v>8</v>
      </c>
      <c r="D158" s="132" t="s">
        <v>135</v>
      </c>
      <c r="E158" s="133" t="s">
        <v>1278</v>
      </c>
      <c r="F158" s="134" t="s">
        <v>1279</v>
      </c>
      <c r="G158" s="135" t="s">
        <v>153</v>
      </c>
      <c r="H158" s="136">
        <v>324.83999999999997</v>
      </c>
      <c r="I158" s="137"/>
      <c r="J158" s="138">
        <f>ROUND(I158*H158,2)</f>
        <v>0</v>
      </c>
      <c r="K158" s="134" t="s">
        <v>1</v>
      </c>
      <c r="L158" s="32"/>
      <c r="M158" s="146" t="s">
        <v>1</v>
      </c>
      <c r="N158" s="147" t="s">
        <v>43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AR158" s="144" t="s">
        <v>139</v>
      </c>
      <c r="AT158" s="144" t="s">
        <v>135</v>
      </c>
      <c r="AU158" s="144" t="s">
        <v>88</v>
      </c>
      <c r="AY158" s="17" t="s">
        <v>132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86</v>
      </c>
      <c r="BK158" s="145">
        <f>ROUND(I158*H158,2)</f>
        <v>0</v>
      </c>
      <c r="BL158" s="17" t="s">
        <v>139</v>
      </c>
      <c r="BM158" s="144" t="s">
        <v>1280</v>
      </c>
    </row>
    <row r="159" spans="2:65" s="12" customFormat="1" ht="11.25">
      <c r="B159" s="150"/>
      <c r="D159" s="151" t="s">
        <v>156</v>
      </c>
      <c r="E159" s="152" t="s">
        <v>1</v>
      </c>
      <c r="F159" s="153" t="s">
        <v>1281</v>
      </c>
      <c r="H159" s="154">
        <v>324.83999999999997</v>
      </c>
      <c r="I159" s="155"/>
      <c r="L159" s="150"/>
      <c r="M159" s="156"/>
      <c r="T159" s="157"/>
      <c r="AT159" s="152" t="s">
        <v>156</v>
      </c>
      <c r="AU159" s="152" t="s">
        <v>88</v>
      </c>
      <c r="AV159" s="12" t="s">
        <v>88</v>
      </c>
      <c r="AW159" s="12" t="s">
        <v>35</v>
      </c>
      <c r="AX159" s="12" t="s">
        <v>86</v>
      </c>
      <c r="AY159" s="152" t="s">
        <v>132</v>
      </c>
    </row>
    <row r="160" spans="2:65" s="1" customFormat="1" ht="16.5" customHeight="1">
      <c r="B160" s="32"/>
      <c r="C160" s="132" t="s">
        <v>139</v>
      </c>
      <c r="D160" s="132" t="s">
        <v>135</v>
      </c>
      <c r="E160" s="133" t="s">
        <v>1282</v>
      </c>
      <c r="F160" s="134" t="s">
        <v>1283</v>
      </c>
      <c r="G160" s="135" t="s">
        <v>153</v>
      </c>
      <c r="H160" s="136">
        <v>19.489999999999998</v>
      </c>
      <c r="I160" s="137"/>
      <c r="J160" s="138">
        <f>ROUND(I160*H160,2)</f>
        <v>0</v>
      </c>
      <c r="K160" s="134" t="s">
        <v>154</v>
      </c>
      <c r="L160" s="32"/>
      <c r="M160" s="146" t="s">
        <v>1</v>
      </c>
      <c r="N160" s="147" t="s">
        <v>43</v>
      </c>
      <c r="P160" s="148">
        <f>O160*H160</f>
        <v>0</v>
      </c>
      <c r="Q160" s="148">
        <v>1E-3</v>
      </c>
      <c r="R160" s="148">
        <f>Q160*H160</f>
        <v>1.949E-2</v>
      </c>
      <c r="S160" s="148">
        <v>3.1E-4</v>
      </c>
      <c r="T160" s="149">
        <f>S160*H160</f>
        <v>6.0418999999999994E-3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1284</v>
      </c>
    </row>
    <row r="161" spans="2:65" s="12" customFormat="1" ht="11.25">
      <c r="B161" s="150"/>
      <c r="D161" s="151" t="s">
        <v>156</v>
      </c>
      <c r="E161" s="152" t="s">
        <v>1</v>
      </c>
      <c r="F161" s="153" t="s">
        <v>1285</v>
      </c>
      <c r="H161" s="154">
        <v>19.489999999999998</v>
      </c>
      <c r="I161" s="155"/>
      <c r="L161" s="150"/>
      <c r="M161" s="156"/>
      <c r="T161" s="157"/>
      <c r="AT161" s="152" t="s">
        <v>156</v>
      </c>
      <c r="AU161" s="152" t="s">
        <v>88</v>
      </c>
      <c r="AV161" s="12" t="s">
        <v>88</v>
      </c>
      <c r="AW161" s="12" t="s">
        <v>35</v>
      </c>
      <c r="AX161" s="12" t="s">
        <v>86</v>
      </c>
      <c r="AY161" s="152" t="s">
        <v>132</v>
      </c>
    </row>
    <row r="162" spans="2:65" s="1" customFormat="1" ht="24.2" customHeight="1">
      <c r="B162" s="32"/>
      <c r="C162" s="132" t="s">
        <v>249</v>
      </c>
      <c r="D162" s="132" t="s">
        <v>135</v>
      </c>
      <c r="E162" s="133" t="s">
        <v>1286</v>
      </c>
      <c r="F162" s="134" t="s">
        <v>1287</v>
      </c>
      <c r="G162" s="135" t="s">
        <v>153</v>
      </c>
      <c r="H162" s="136">
        <v>19.489999999999998</v>
      </c>
      <c r="I162" s="137"/>
      <c r="J162" s="138">
        <f>ROUND(I162*H162,2)</f>
        <v>0</v>
      </c>
      <c r="K162" s="134" t="s">
        <v>154</v>
      </c>
      <c r="L162" s="32"/>
      <c r="M162" s="146" t="s">
        <v>1</v>
      </c>
      <c r="N162" s="147" t="s">
        <v>43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AR162" s="144" t="s">
        <v>139</v>
      </c>
      <c r="AT162" s="144" t="s">
        <v>135</v>
      </c>
      <c r="AU162" s="144" t="s">
        <v>88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1288</v>
      </c>
    </row>
    <row r="163" spans="2:65" s="1" customFormat="1" ht="24.2" customHeight="1">
      <c r="B163" s="32"/>
      <c r="C163" s="132" t="s">
        <v>255</v>
      </c>
      <c r="D163" s="132" t="s">
        <v>135</v>
      </c>
      <c r="E163" s="133" t="s">
        <v>1289</v>
      </c>
      <c r="F163" s="134" t="s">
        <v>1290</v>
      </c>
      <c r="G163" s="135" t="s">
        <v>153</v>
      </c>
      <c r="H163" s="136">
        <v>324.83999999999997</v>
      </c>
      <c r="I163" s="137"/>
      <c r="J163" s="138">
        <f>ROUND(I163*H163,2)</f>
        <v>0</v>
      </c>
      <c r="K163" s="134" t="s">
        <v>1</v>
      </c>
      <c r="L163" s="32"/>
      <c r="M163" s="146" t="s">
        <v>1</v>
      </c>
      <c r="N163" s="147" t="s">
        <v>43</v>
      </c>
      <c r="P163" s="148">
        <f>O163*H163</f>
        <v>0</v>
      </c>
      <c r="Q163" s="148">
        <v>2.0000000000000001E-4</v>
      </c>
      <c r="R163" s="148">
        <f>Q163*H163</f>
        <v>6.4967999999999998E-2</v>
      </c>
      <c r="S163" s="148">
        <v>0</v>
      </c>
      <c r="T163" s="149">
        <f>S163*H163</f>
        <v>0</v>
      </c>
      <c r="AR163" s="144" t="s">
        <v>139</v>
      </c>
      <c r="AT163" s="144" t="s">
        <v>135</v>
      </c>
      <c r="AU163" s="144" t="s">
        <v>88</v>
      </c>
      <c r="AY163" s="17" t="s">
        <v>132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7" t="s">
        <v>86</v>
      </c>
      <c r="BK163" s="145">
        <f>ROUND(I163*H163,2)</f>
        <v>0</v>
      </c>
      <c r="BL163" s="17" t="s">
        <v>139</v>
      </c>
      <c r="BM163" s="144" t="s">
        <v>1291</v>
      </c>
    </row>
    <row r="164" spans="2:65" s="1" customFormat="1" ht="33" customHeight="1">
      <c r="B164" s="32"/>
      <c r="C164" s="132" t="s">
        <v>261</v>
      </c>
      <c r="D164" s="132" t="s">
        <v>135</v>
      </c>
      <c r="E164" s="133" t="s">
        <v>1292</v>
      </c>
      <c r="F164" s="134" t="s">
        <v>1293</v>
      </c>
      <c r="G164" s="135" t="s">
        <v>153</v>
      </c>
      <c r="H164" s="136">
        <v>324.83999999999997</v>
      </c>
      <c r="I164" s="137"/>
      <c r="J164" s="138">
        <f>ROUND(I164*H164,2)</f>
        <v>0</v>
      </c>
      <c r="K164" s="134" t="s">
        <v>1</v>
      </c>
      <c r="L164" s="32"/>
      <c r="M164" s="146" t="s">
        <v>1</v>
      </c>
      <c r="N164" s="147" t="s">
        <v>43</v>
      </c>
      <c r="P164" s="148">
        <f>O164*H164</f>
        <v>0</v>
      </c>
      <c r="Q164" s="148">
        <v>2.5999999999999998E-4</v>
      </c>
      <c r="R164" s="148">
        <f>Q164*H164</f>
        <v>8.4458399999999989E-2</v>
      </c>
      <c r="S164" s="148">
        <v>0</v>
      </c>
      <c r="T164" s="149">
        <f>S164*H164</f>
        <v>0</v>
      </c>
      <c r="AR164" s="144" t="s">
        <v>139</v>
      </c>
      <c r="AT164" s="144" t="s">
        <v>135</v>
      </c>
      <c r="AU164" s="144" t="s">
        <v>88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1294</v>
      </c>
    </row>
    <row r="165" spans="2:65" s="11" customFormat="1" ht="25.9" customHeight="1">
      <c r="B165" s="120"/>
      <c r="D165" s="121" t="s">
        <v>77</v>
      </c>
      <c r="E165" s="122" t="s">
        <v>105</v>
      </c>
      <c r="F165" s="122" t="s">
        <v>1295</v>
      </c>
      <c r="I165" s="123"/>
      <c r="J165" s="124">
        <f>BK165</f>
        <v>0</v>
      </c>
      <c r="L165" s="120"/>
      <c r="M165" s="125"/>
      <c r="P165" s="126">
        <f>P166</f>
        <v>0</v>
      </c>
      <c r="R165" s="126">
        <f>R166</f>
        <v>0</v>
      </c>
      <c r="T165" s="127">
        <f>T166</f>
        <v>0</v>
      </c>
      <c r="AR165" s="121" t="s">
        <v>181</v>
      </c>
      <c r="AT165" s="128" t="s">
        <v>77</v>
      </c>
      <c r="AU165" s="128" t="s">
        <v>78</v>
      </c>
      <c r="AY165" s="121" t="s">
        <v>132</v>
      </c>
      <c r="BK165" s="129">
        <f>BK166</f>
        <v>0</v>
      </c>
    </row>
    <row r="166" spans="2:65" s="11" customFormat="1" ht="22.9" customHeight="1">
      <c r="B166" s="120"/>
      <c r="D166" s="121" t="s">
        <v>77</v>
      </c>
      <c r="E166" s="130" t="s">
        <v>1296</v>
      </c>
      <c r="F166" s="130" t="s">
        <v>1297</v>
      </c>
      <c r="I166" s="123"/>
      <c r="J166" s="131">
        <f>BK166</f>
        <v>0</v>
      </c>
      <c r="L166" s="120"/>
      <c r="M166" s="125"/>
      <c r="P166" s="126">
        <f>P167</f>
        <v>0</v>
      </c>
      <c r="R166" s="126">
        <f>R167</f>
        <v>0</v>
      </c>
      <c r="T166" s="127">
        <f>T167</f>
        <v>0</v>
      </c>
      <c r="AR166" s="121" t="s">
        <v>181</v>
      </c>
      <c r="AT166" s="128" t="s">
        <v>77</v>
      </c>
      <c r="AU166" s="128" t="s">
        <v>86</v>
      </c>
      <c r="AY166" s="121" t="s">
        <v>132</v>
      </c>
      <c r="BK166" s="129">
        <f>BK167</f>
        <v>0</v>
      </c>
    </row>
    <row r="167" spans="2:65" s="1" customFormat="1" ht="16.5" customHeight="1">
      <c r="B167" s="32"/>
      <c r="C167" s="132" t="s">
        <v>267</v>
      </c>
      <c r="D167" s="132" t="s">
        <v>135</v>
      </c>
      <c r="E167" s="133" t="s">
        <v>1298</v>
      </c>
      <c r="F167" s="134" t="s">
        <v>1299</v>
      </c>
      <c r="G167" s="135" t="s">
        <v>153</v>
      </c>
      <c r="H167" s="136">
        <v>484.75299999999999</v>
      </c>
      <c r="I167" s="137"/>
      <c r="J167" s="138">
        <f>ROUND(I167*H167,2)</f>
        <v>0</v>
      </c>
      <c r="K167" s="134" t="s">
        <v>1</v>
      </c>
      <c r="L167" s="32"/>
      <c r="M167" s="139" t="s">
        <v>1</v>
      </c>
      <c r="N167" s="140" t="s">
        <v>43</v>
      </c>
      <c r="O167" s="141"/>
      <c r="P167" s="142">
        <f>O167*H167</f>
        <v>0</v>
      </c>
      <c r="Q167" s="142">
        <v>0</v>
      </c>
      <c r="R167" s="142">
        <f>Q167*H167</f>
        <v>0</v>
      </c>
      <c r="S167" s="142">
        <v>0</v>
      </c>
      <c r="T167" s="143">
        <f>S167*H167</f>
        <v>0</v>
      </c>
      <c r="AR167" s="144" t="s">
        <v>1300</v>
      </c>
      <c r="AT167" s="144" t="s">
        <v>135</v>
      </c>
      <c r="AU167" s="144" t="s">
        <v>88</v>
      </c>
      <c r="AY167" s="17" t="s">
        <v>132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7" t="s">
        <v>86</v>
      </c>
      <c r="BK167" s="145">
        <f>ROUND(I167*H167,2)</f>
        <v>0</v>
      </c>
      <c r="BL167" s="17" t="s">
        <v>1300</v>
      </c>
      <c r="BM167" s="144" t="s">
        <v>1301</v>
      </c>
    </row>
    <row r="168" spans="2:65" s="1" customFormat="1" ht="6.95" customHeight="1">
      <c r="B168" s="44"/>
      <c r="C168" s="45"/>
      <c r="D168" s="45"/>
      <c r="E168" s="45"/>
      <c r="F168" s="45"/>
      <c r="G168" s="45"/>
      <c r="H168" s="45"/>
      <c r="I168" s="45"/>
      <c r="J168" s="45"/>
      <c r="K168" s="45"/>
      <c r="L168" s="32"/>
    </row>
  </sheetData>
  <sheetProtection algorithmName="SHA-512" hashValue="vbKlpHxg3097diFurWdhk4Z9noPYWdFQOmg/H+SXjSXep3tSv3mPJx+Zt86jem1d+0Svb4Zm/d7NCh15hZxcrw==" saltValue="ChNsGi/ifu6KFHMJWcyml+cGmlMDWz49IumW2pZItnWxKkJW67/pf+Cl43FpwpQ6igddjVvj7tqbsCY1woZhvA==" spinCount="100000" sheet="1" objects="1" scenarios="1" formatColumns="0" formatRows="0" autoFilter="0"/>
  <autoFilter ref="C123:K167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1302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ROUND((SUM(BE123:BE168)),  2)</f>
        <v>0</v>
      </c>
      <c r="I33" s="92">
        <v>0.21</v>
      </c>
      <c r="J33" s="91">
        <f>ROUND(((SUM(BE123:BE168))*I33),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ROUND((SUM(BF123:BF168)),  2)</f>
        <v>0</v>
      </c>
      <c r="I34" s="92">
        <v>0.15</v>
      </c>
      <c r="J34" s="91">
        <f>ROUND(((SUM(BF123:BF168))*I34),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ROUND((SUM(BG123:BG168)),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ROUND((SUM(BH123:BH168)),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ROUND((SUM(BI123:BI168)),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03 - Demontáže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1219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1303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9" customFormat="1" ht="19.899999999999999" customHeight="1">
      <c r="B99" s="108"/>
      <c r="D99" s="109" t="s">
        <v>1304</v>
      </c>
      <c r="E99" s="110"/>
      <c r="F99" s="110"/>
      <c r="G99" s="110"/>
      <c r="H99" s="110"/>
      <c r="I99" s="110"/>
      <c r="J99" s="111">
        <f>J144</f>
        <v>0</v>
      </c>
      <c r="L99" s="108"/>
    </row>
    <row r="100" spans="2:12" s="8" customFormat="1" ht="24.95" customHeight="1">
      <c r="B100" s="104"/>
      <c r="D100" s="105" t="s">
        <v>115</v>
      </c>
      <c r="E100" s="106"/>
      <c r="F100" s="106"/>
      <c r="G100" s="106"/>
      <c r="H100" s="106"/>
      <c r="I100" s="106"/>
      <c r="J100" s="107">
        <f>J151</f>
        <v>0</v>
      </c>
      <c r="L100" s="104"/>
    </row>
    <row r="101" spans="2:12" s="9" customFormat="1" ht="19.899999999999999" customHeight="1">
      <c r="B101" s="108"/>
      <c r="D101" s="109" t="s">
        <v>1305</v>
      </c>
      <c r="E101" s="110"/>
      <c r="F101" s="110"/>
      <c r="G101" s="110"/>
      <c r="H101" s="110"/>
      <c r="I101" s="110"/>
      <c r="J101" s="111">
        <f>J152</f>
        <v>0</v>
      </c>
      <c r="L101" s="108"/>
    </row>
    <row r="102" spans="2:12" s="9" customFormat="1" ht="19.899999999999999" customHeight="1">
      <c r="B102" s="108"/>
      <c r="D102" s="109" t="s">
        <v>1306</v>
      </c>
      <c r="E102" s="110"/>
      <c r="F102" s="110"/>
      <c r="G102" s="110"/>
      <c r="H102" s="110"/>
      <c r="I102" s="110"/>
      <c r="J102" s="111">
        <f>J162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J167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704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03 - Demontáže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26. 5. 2022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P124+P151+P167</f>
        <v>0</v>
      </c>
      <c r="Q123" s="53"/>
      <c r="R123" s="117">
        <f>R124+R151+R167</f>
        <v>0</v>
      </c>
      <c r="S123" s="53"/>
      <c r="T123" s="118">
        <f>T124+T151+T167</f>
        <v>87.822642500000001</v>
      </c>
      <c r="AT123" s="17" t="s">
        <v>77</v>
      </c>
      <c r="AU123" s="17" t="s">
        <v>114</v>
      </c>
      <c r="BK123" s="119">
        <f>BK124+BK151+BK167</f>
        <v>0</v>
      </c>
    </row>
    <row r="124" spans="2:65" s="11" customFormat="1" ht="25.9" customHeight="1">
      <c r="B124" s="120"/>
      <c r="D124" s="121" t="s">
        <v>77</v>
      </c>
      <c r="E124" s="122" t="s">
        <v>1226</v>
      </c>
      <c r="F124" s="122" t="s">
        <v>1227</v>
      </c>
      <c r="I124" s="123"/>
      <c r="J124" s="124">
        <f>BK124</f>
        <v>0</v>
      </c>
      <c r="L124" s="120"/>
      <c r="M124" s="125"/>
      <c r="P124" s="126">
        <f>P125+P144</f>
        <v>0</v>
      </c>
      <c r="R124" s="126">
        <f>R125+R144</f>
        <v>0</v>
      </c>
      <c r="T124" s="127">
        <f>T125+T144</f>
        <v>24.584119999999999</v>
      </c>
      <c r="AR124" s="121" t="s">
        <v>86</v>
      </c>
      <c r="AT124" s="128" t="s">
        <v>77</v>
      </c>
      <c r="AU124" s="128" t="s">
        <v>78</v>
      </c>
      <c r="AY124" s="121" t="s">
        <v>132</v>
      </c>
      <c r="BK124" s="129">
        <f>BK125+BK144</f>
        <v>0</v>
      </c>
    </row>
    <row r="125" spans="2:65" s="11" customFormat="1" ht="22.9" customHeight="1">
      <c r="B125" s="120"/>
      <c r="D125" s="121" t="s">
        <v>77</v>
      </c>
      <c r="E125" s="130" t="s">
        <v>205</v>
      </c>
      <c r="F125" s="130" t="s">
        <v>1307</v>
      </c>
      <c r="I125" s="123"/>
      <c r="J125" s="131">
        <f>BK125</f>
        <v>0</v>
      </c>
      <c r="L125" s="120"/>
      <c r="M125" s="125"/>
      <c r="P125" s="126">
        <f>SUM(P126:P143)</f>
        <v>0</v>
      </c>
      <c r="R125" s="126">
        <f>SUM(R126:R143)</f>
        <v>0</v>
      </c>
      <c r="T125" s="127">
        <f>SUM(T126:T143)</f>
        <v>24.584119999999999</v>
      </c>
      <c r="AR125" s="121" t="s">
        <v>86</v>
      </c>
      <c r="AT125" s="128" t="s">
        <v>77</v>
      </c>
      <c r="AU125" s="128" t="s">
        <v>86</v>
      </c>
      <c r="AY125" s="121" t="s">
        <v>132</v>
      </c>
      <c r="BK125" s="129">
        <f>SUM(BK126:BK143)</f>
        <v>0</v>
      </c>
    </row>
    <row r="126" spans="2:65" s="1" customFormat="1" ht="16.5" customHeight="1">
      <c r="B126" s="32"/>
      <c r="C126" s="132" t="s">
        <v>86</v>
      </c>
      <c r="D126" s="132" t="s">
        <v>135</v>
      </c>
      <c r="E126" s="133" t="s">
        <v>1308</v>
      </c>
      <c r="F126" s="134" t="s">
        <v>1309</v>
      </c>
      <c r="G126" s="135" t="s">
        <v>1310</v>
      </c>
      <c r="H126" s="136">
        <v>9.8040000000000003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2.4</v>
      </c>
      <c r="T126" s="149">
        <f>S126*H126</f>
        <v>23.529599999999999</v>
      </c>
      <c r="AR126" s="144" t="s">
        <v>164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164</v>
      </c>
      <c r="BM126" s="144" t="s">
        <v>1311</v>
      </c>
    </row>
    <row r="127" spans="2:65" s="14" customFormat="1" ht="11.25">
      <c r="B127" s="176"/>
      <c r="D127" s="151" t="s">
        <v>156</v>
      </c>
      <c r="E127" s="177" t="s">
        <v>1</v>
      </c>
      <c r="F127" s="178" t="s">
        <v>1312</v>
      </c>
      <c r="H127" s="177" t="s">
        <v>1</v>
      </c>
      <c r="I127" s="179"/>
      <c r="L127" s="176"/>
      <c r="M127" s="180"/>
      <c r="T127" s="181"/>
      <c r="AT127" s="177" t="s">
        <v>156</v>
      </c>
      <c r="AU127" s="177" t="s">
        <v>88</v>
      </c>
      <c r="AV127" s="14" t="s">
        <v>86</v>
      </c>
      <c r="AW127" s="14" t="s">
        <v>35</v>
      </c>
      <c r="AX127" s="14" t="s">
        <v>78</v>
      </c>
      <c r="AY127" s="177" t="s">
        <v>132</v>
      </c>
    </row>
    <row r="128" spans="2:65" s="12" customFormat="1" ht="11.25">
      <c r="B128" s="150"/>
      <c r="D128" s="151" t="s">
        <v>156</v>
      </c>
      <c r="E128" s="152" t="s">
        <v>1</v>
      </c>
      <c r="F128" s="153" t="s">
        <v>1313</v>
      </c>
      <c r="H128" s="154">
        <v>8.4149999999999991</v>
      </c>
      <c r="I128" s="155"/>
      <c r="L128" s="150"/>
      <c r="M128" s="156"/>
      <c r="T128" s="157"/>
      <c r="AT128" s="152" t="s">
        <v>156</v>
      </c>
      <c r="AU128" s="152" t="s">
        <v>88</v>
      </c>
      <c r="AV128" s="12" t="s">
        <v>88</v>
      </c>
      <c r="AW128" s="12" t="s">
        <v>35</v>
      </c>
      <c r="AX128" s="12" t="s">
        <v>78</v>
      </c>
      <c r="AY128" s="152" t="s">
        <v>132</v>
      </c>
    </row>
    <row r="129" spans="2:65" s="14" customFormat="1" ht="11.25">
      <c r="B129" s="176"/>
      <c r="D129" s="151" t="s">
        <v>156</v>
      </c>
      <c r="E129" s="177" t="s">
        <v>1</v>
      </c>
      <c r="F129" s="178" t="s">
        <v>1314</v>
      </c>
      <c r="H129" s="177" t="s">
        <v>1</v>
      </c>
      <c r="I129" s="179"/>
      <c r="L129" s="176"/>
      <c r="M129" s="180"/>
      <c r="T129" s="181"/>
      <c r="AT129" s="177" t="s">
        <v>156</v>
      </c>
      <c r="AU129" s="177" t="s">
        <v>88</v>
      </c>
      <c r="AV129" s="14" t="s">
        <v>86</v>
      </c>
      <c r="AW129" s="14" t="s">
        <v>35</v>
      </c>
      <c r="AX129" s="14" t="s">
        <v>78</v>
      </c>
      <c r="AY129" s="177" t="s">
        <v>132</v>
      </c>
    </row>
    <row r="130" spans="2:65" s="12" customFormat="1" ht="11.25">
      <c r="B130" s="150"/>
      <c r="D130" s="151" t="s">
        <v>156</v>
      </c>
      <c r="E130" s="152" t="s">
        <v>1</v>
      </c>
      <c r="F130" s="153" t="s">
        <v>1315</v>
      </c>
      <c r="H130" s="154">
        <v>3.2000000000000001E-2</v>
      </c>
      <c r="I130" s="155"/>
      <c r="L130" s="150"/>
      <c r="M130" s="156"/>
      <c r="T130" s="157"/>
      <c r="AT130" s="152" t="s">
        <v>156</v>
      </c>
      <c r="AU130" s="152" t="s">
        <v>88</v>
      </c>
      <c r="AV130" s="12" t="s">
        <v>88</v>
      </c>
      <c r="AW130" s="12" t="s">
        <v>35</v>
      </c>
      <c r="AX130" s="12" t="s">
        <v>78</v>
      </c>
      <c r="AY130" s="152" t="s">
        <v>132</v>
      </c>
    </row>
    <row r="131" spans="2:65" s="14" customFormat="1" ht="11.25">
      <c r="B131" s="176"/>
      <c r="D131" s="151" t="s">
        <v>156</v>
      </c>
      <c r="E131" s="177" t="s">
        <v>1</v>
      </c>
      <c r="F131" s="178" t="s">
        <v>1316</v>
      </c>
      <c r="H131" s="177" t="s">
        <v>1</v>
      </c>
      <c r="I131" s="179"/>
      <c r="L131" s="176"/>
      <c r="M131" s="180"/>
      <c r="T131" s="181"/>
      <c r="AT131" s="177" t="s">
        <v>156</v>
      </c>
      <c r="AU131" s="177" t="s">
        <v>88</v>
      </c>
      <c r="AV131" s="14" t="s">
        <v>86</v>
      </c>
      <c r="AW131" s="14" t="s">
        <v>35</v>
      </c>
      <c r="AX131" s="14" t="s">
        <v>78</v>
      </c>
      <c r="AY131" s="177" t="s">
        <v>132</v>
      </c>
    </row>
    <row r="132" spans="2:65" s="12" customFormat="1" ht="11.25">
      <c r="B132" s="150"/>
      <c r="D132" s="151" t="s">
        <v>156</v>
      </c>
      <c r="E132" s="152" t="s">
        <v>1</v>
      </c>
      <c r="F132" s="153" t="s">
        <v>1317</v>
      </c>
      <c r="H132" s="154">
        <v>1.357</v>
      </c>
      <c r="I132" s="155"/>
      <c r="L132" s="150"/>
      <c r="M132" s="156"/>
      <c r="T132" s="157"/>
      <c r="AT132" s="152" t="s">
        <v>156</v>
      </c>
      <c r="AU132" s="152" t="s">
        <v>88</v>
      </c>
      <c r="AV132" s="12" t="s">
        <v>88</v>
      </c>
      <c r="AW132" s="12" t="s">
        <v>35</v>
      </c>
      <c r="AX132" s="12" t="s">
        <v>78</v>
      </c>
      <c r="AY132" s="152" t="s">
        <v>132</v>
      </c>
    </row>
    <row r="133" spans="2:65" s="13" customFormat="1" ht="11.25">
      <c r="B133" s="158"/>
      <c r="D133" s="151" t="s">
        <v>156</v>
      </c>
      <c r="E133" s="159" t="s">
        <v>1</v>
      </c>
      <c r="F133" s="160" t="s">
        <v>163</v>
      </c>
      <c r="H133" s="161">
        <v>9.8039999999999985</v>
      </c>
      <c r="I133" s="162"/>
      <c r="L133" s="158"/>
      <c r="M133" s="163"/>
      <c r="T133" s="164"/>
      <c r="AT133" s="159" t="s">
        <v>156</v>
      </c>
      <c r="AU133" s="159" t="s">
        <v>88</v>
      </c>
      <c r="AV133" s="13" t="s">
        <v>164</v>
      </c>
      <c r="AW133" s="13" t="s">
        <v>35</v>
      </c>
      <c r="AX133" s="13" t="s">
        <v>86</v>
      </c>
      <c r="AY133" s="159" t="s">
        <v>132</v>
      </c>
    </row>
    <row r="134" spans="2:65" s="1" customFormat="1" ht="24.2" customHeight="1">
      <c r="B134" s="32"/>
      <c r="C134" s="132" t="s">
        <v>88</v>
      </c>
      <c r="D134" s="132" t="s">
        <v>135</v>
      </c>
      <c r="E134" s="133" t="s">
        <v>1318</v>
      </c>
      <c r="F134" s="134" t="s">
        <v>1319</v>
      </c>
      <c r="G134" s="135" t="s">
        <v>314</v>
      </c>
      <c r="H134" s="136">
        <v>80</v>
      </c>
      <c r="I134" s="137"/>
      <c r="J134" s="138">
        <f>ROUND(I134*H134,2)</f>
        <v>0</v>
      </c>
      <c r="K134" s="134" t="s">
        <v>154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0</v>
      </c>
      <c r="R134" s="148">
        <f>Q134*H134</f>
        <v>0</v>
      </c>
      <c r="S134" s="148">
        <v>1E-3</v>
      </c>
      <c r="T134" s="149">
        <f>S134*H134</f>
        <v>0.08</v>
      </c>
      <c r="AR134" s="144" t="s">
        <v>164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164</v>
      </c>
      <c r="BM134" s="144" t="s">
        <v>1320</v>
      </c>
    </row>
    <row r="135" spans="2:65" s="1" customFormat="1" ht="33" customHeight="1">
      <c r="B135" s="32"/>
      <c r="C135" s="132" t="s">
        <v>171</v>
      </c>
      <c r="D135" s="132" t="s">
        <v>135</v>
      </c>
      <c r="E135" s="133" t="s">
        <v>1321</v>
      </c>
      <c r="F135" s="134" t="s">
        <v>1322</v>
      </c>
      <c r="G135" s="135" t="s">
        <v>153</v>
      </c>
      <c r="H135" s="136">
        <v>97.451999999999998</v>
      </c>
      <c r="I135" s="137"/>
      <c r="J135" s="138">
        <f>ROUND(I135*H135,2)</f>
        <v>0</v>
      </c>
      <c r="K135" s="134" t="s">
        <v>1</v>
      </c>
      <c r="L135" s="32"/>
      <c r="M135" s="146" t="s">
        <v>1</v>
      </c>
      <c r="N135" s="147" t="s">
        <v>43</v>
      </c>
      <c r="P135" s="148">
        <f>O135*H135</f>
        <v>0</v>
      </c>
      <c r="Q135" s="148">
        <v>0</v>
      </c>
      <c r="R135" s="148">
        <f>Q135*H135</f>
        <v>0</v>
      </c>
      <c r="S135" s="148">
        <v>0.01</v>
      </c>
      <c r="T135" s="149">
        <f>S135*H135</f>
        <v>0.97452000000000005</v>
      </c>
      <c r="AR135" s="144" t="s">
        <v>164</v>
      </c>
      <c r="AT135" s="144" t="s">
        <v>135</v>
      </c>
      <c r="AU135" s="144" t="s">
        <v>88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164</v>
      </c>
      <c r="BM135" s="144" t="s">
        <v>1323</v>
      </c>
    </row>
    <row r="136" spans="2:65" s="14" customFormat="1" ht="11.25">
      <c r="B136" s="176"/>
      <c r="D136" s="151" t="s">
        <v>156</v>
      </c>
      <c r="E136" s="177" t="s">
        <v>1</v>
      </c>
      <c r="F136" s="178" t="s">
        <v>1324</v>
      </c>
      <c r="H136" s="177" t="s">
        <v>1</v>
      </c>
      <c r="I136" s="179"/>
      <c r="L136" s="176"/>
      <c r="M136" s="180"/>
      <c r="T136" s="181"/>
      <c r="AT136" s="177" t="s">
        <v>156</v>
      </c>
      <c r="AU136" s="177" t="s">
        <v>88</v>
      </c>
      <c r="AV136" s="14" t="s">
        <v>86</v>
      </c>
      <c r="AW136" s="14" t="s">
        <v>35</v>
      </c>
      <c r="AX136" s="14" t="s">
        <v>78</v>
      </c>
      <c r="AY136" s="177" t="s">
        <v>132</v>
      </c>
    </row>
    <row r="137" spans="2:65" s="14" customFormat="1" ht="11.25">
      <c r="B137" s="176"/>
      <c r="D137" s="151" t="s">
        <v>156</v>
      </c>
      <c r="E137" s="177" t="s">
        <v>1</v>
      </c>
      <c r="F137" s="178" t="s">
        <v>1325</v>
      </c>
      <c r="H137" s="177" t="s">
        <v>1</v>
      </c>
      <c r="I137" s="179"/>
      <c r="L137" s="176"/>
      <c r="M137" s="180"/>
      <c r="T137" s="181"/>
      <c r="AT137" s="177" t="s">
        <v>156</v>
      </c>
      <c r="AU137" s="177" t="s">
        <v>88</v>
      </c>
      <c r="AV137" s="14" t="s">
        <v>86</v>
      </c>
      <c r="AW137" s="14" t="s">
        <v>35</v>
      </c>
      <c r="AX137" s="14" t="s">
        <v>78</v>
      </c>
      <c r="AY137" s="177" t="s">
        <v>132</v>
      </c>
    </row>
    <row r="138" spans="2:65" s="12" customFormat="1" ht="11.25">
      <c r="B138" s="150"/>
      <c r="D138" s="151" t="s">
        <v>156</v>
      </c>
      <c r="E138" s="152" t="s">
        <v>1</v>
      </c>
      <c r="F138" s="153" t="s">
        <v>1326</v>
      </c>
      <c r="H138" s="154">
        <v>53.927999999999997</v>
      </c>
      <c r="I138" s="155"/>
      <c r="L138" s="150"/>
      <c r="M138" s="156"/>
      <c r="T138" s="157"/>
      <c r="AT138" s="152" t="s">
        <v>156</v>
      </c>
      <c r="AU138" s="152" t="s">
        <v>88</v>
      </c>
      <c r="AV138" s="12" t="s">
        <v>88</v>
      </c>
      <c r="AW138" s="12" t="s">
        <v>35</v>
      </c>
      <c r="AX138" s="12" t="s">
        <v>78</v>
      </c>
      <c r="AY138" s="152" t="s">
        <v>132</v>
      </c>
    </row>
    <row r="139" spans="2:65" s="14" customFormat="1" ht="11.25">
      <c r="B139" s="176"/>
      <c r="D139" s="151" t="s">
        <v>156</v>
      </c>
      <c r="E139" s="177" t="s">
        <v>1</v>
      </c>
      <c r="F139" s="178" t="s">
        <v>1327</v>
      </c>
      <c r="H139" s="177" t="s">
        <v>1</v>
      </c>
      <c r="I139" s="179"/>
      <c r="L139" s="176"/>
      <c r="M139" s="180"/>
      <c r="T139" s="181"/>
      <c r="AT139" s="177" t="s">
        <v>156</v>
      </c>
      <c r="AU139" s="177" t="s">
        <v>88</v>
      </c>
      <c r="AV139" s="14" t="s">
        <v>86</v>
      </c>
      <c r="AW139" s="14" t="s">
        <v>35</v>
      </c>
      <c r="AX139" s="14" t="s">
        <v>78</v>
      </c>
      <c r="AY139" s="177" t="s">
        <v>132</v>
      </c>
    </row>
    <row r="140" spans="2:65" s="12" customFormat="1" ht="11.25">
      <c r="B140" s="150"/>
      <c r="D140" s="151" t="s">
        <v>156</v>
      </c>
      <c r="E140" s="152" t="s">
        <v>1</v>
      </c>
      <c r="F140" s="153" t="s">
        <v>1328</v>
      </c>
      <c r="H140" s="154">
        <v>29.123999999999999</v>
      </c>
      <c r="I140" s="155"/>
      <c r="L140" s="150"/>
      <c r="M140" s="156"/>
      <c r="T140" s="157"/>
      <c r="AT140" s="152" t="s">
        <v>156</v>
      </c>
      <c r="AU140" s="152" t="s">
        <v>88</v>
      </c>
      <c r="AV140" s="12" t="s">
        <v>88</v>
      </c>
      <c r="AW140" s="12" t="s">
        <v>35</v>
      </c>
      <c r="AX140" s="12" t="s">
        <v>78</v>
      </c>
      <c r="AY140" s="152" t="s">
        <v>132</v>
      </c>
    </row>
    <row r="141" spans="2:65" s="14" customFormat="1" ht="11.25">
      <c r="B141" s="176"/>
      <c r="D141" s="151" t="s">
        <v>156</v>
      </c>
      <c r="E141" s="177" t="s">
        <v>1</v>
      </c>
      <c r="F141" s="178" t="s">
        <v>1329</v>
      </c>
      <c r="H141" s="177" t="s">
        <v>1</v>
      </c>
      <c r="I141" s="179"/>
      <c r="L141" s="176"/>
      <c r="M141" s="180"/>
      <c r="T141" s="181"/>
      <c r="AT141" s="177" t="s">
        <v>156</v>
      </c>
      <c r="AU141" s="177" t="s">
        <v>88</v>
      </c>
      <c r="AV141" s="14" t="s">
        <v>86</v>
      </c>
      <c r="AW141" s="14" t="s">
        <v>35</v>
      </c>
      <c r="AX141" s="14" t="s">
        <v>78</v>
      </c>
      <c r="AY141" s="177" t="s">
        <v>132</v>
      </c>
    </row>
    <row r="142" spans="2:65" s="12" customFormat="1" ht="11.25">
      <c r="B142" s="150"/>
      <c r="D142" s="151" t="s">
        <v>156</v>
      </c>
      <c r="E142" s="152" t="s">
        <v>1</v>
      </c>
      <c r="F142" s="153" t="s">
        <v>1330</v>
      </c>
      <c r="H142" s="154">
        <v>14.4</v>
      </c>
      <c r="I142" s="155"/>
      <c r="L142" s="150"/>
      <c r="M142" s="156"/>
      <c r="T142" s="157"/>
      <c r="AT142" s="152" t="s">
        <v>156</v>
      </c>
      <c r="AU142" s="152" t="s">
        <v>88</v>
      </c>
      <c r="AV142" s="12" t="s">
        <v>88</v>
      </c>
      <c r="AW142" s="12" t="s">
        <v>35</v>
      </c>
      <c r="AX142" s="12" t="s">
        <v>78</v>
      </c>
      <c r="AY142" s="152" t="s">
        <v>132</v>
      </c>
    </row>
    <row r="143" spans="2:65" s="13" customFormat="1" ht="11.25">
      <c r="B143" s="158"/>
      <c r="D143" s="151" t="s">
        <v>156</v>
      </c>
      <c r="E143" s="159" t="s">
        <v>1</v>
      </c>
      <c r="F143" s="160" t="s">
        <v>163</v>
      </c>
      <c r="H143" s="161">
        <v>97.451999999999998</v>
      </c>
      <c r="I143" s="162"/>
      <c r="L143" s="158"/>
      <c r="M143" s="163"/>
      <c r="T143" s="164"/>
      <c r="AT143" s="159" t="s">
        <v>156</v>
      </c>
      <c r="AU143" s="159" t="s">
        <v>88</v>
      </c>
      <c r="AV143" s="13" t="s">
        <v>164</v>
      </c>
      <c r="AW143" s="13" t="s">
        <v>35</v>
      </c>
      <c r="AX143" s="13" t="s">
        <v>86</v>
      </c>
      <c r="AY143" s="159" t="s">
        <v>132</v>
      </c>
    </row>
    <row r="144" spans="2:65" s="11" customFormat="1" ht="22.9" customHeight="1">
      <c r="B144" s="120"/>
      <c r="D144" s="121" t="s">
        <v>77</v>
      </c>
      <c r="E144" s="130" t="s">
        <v>1331</v>
      </c>
      <c r="F144" s="130" t="s">
        <v>1332</v>
      </c>
      <c r="I144" s="123"/>
      <c r="J144" s="131">
        <f>BK144</f>
        <v>0</v>
      </c>
      <c r="L144" s="120"/>
      <c r="M144" s="125"/>
      <c r="P144" s="126">
        <f>SUM(P145:P150)</f>
        <v>0</v>
      </c>
      <c r="R144" s="126">
        <f>SUM(R145:R150)</f>
        <v>0</v>
      </c>
      <c r="T144" s="127">
        <f>SUM(T145:T150)</f>
        <v>0</v>
      </c>
      <c r="AR144" s="121" t="s">
        <v>86</v>
      </c>
      <c r="AT144" s="128" t="s">
        <v>77</v>
      </c>
      <c r="AU144" s="128" t="s">
        <v>86</v>
      </c>
      <c r="AY144" s="121" t="s">
        <v>132</v>
      </c>
      <c r="BK144" s="129">
        <f>SUM(BK145:BK150)</f>
        <v>0</v>
      </c>
    </row>
    <row r="145" spans="2:65" s="1" customFormat="1" ht="33" customHeight="1">
      <c r="B145" s="32"/>
      <c r="C145" s="132" t="s">
        <v>164</v>
      </c>
      <c r="D145" s="132" t="s">
        <v>135</v>
      </c>
      <c r="E145" s="133" t="s">
        <v>1333</v>
      </c>
      <c r="F145" s="134" t="s">
        <v>1334</v>
      </c>
      <c r="G145" s="135" t="s">
        <v>284</v>
      </c>
      <c r="H145" s="136">
        <v>87.822999999999993</v>
      </c>
      <c r="I145" s="137"/>
      <c r="J145" s="138">
        <f>ROUND(I145*H145,2)</f>
        <v>0</v>
      </c>
      <c r="K145" s="134" t="s">
        <v>1</v>
      </c>
      <c r="L145" s="32"/>
      <c r="M145" s="146" t="s">
        <v>1</v>
      </c>
      <c r="N145" s="147" t="s">
        <v>43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AR145" s="144" t="s">
        <v>164</v>
      </c>
      <c r="AT145" s="144" t="s">
        <v>135</v>
      </c>
      <c r="AU145" s="144" t="s">
        <v>88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164</v>
      </c>
      <c r="BM145" s="144" t="s">
        <v>1335</v>
      </c>
    </row>
    <row r="146" spans="2:65" s="1" customFormat="1" ht="21.75" customHeight="1">
      <c r="B146" s="32"/>
      <c r="C146" s="132" t="s">
        <v>181</v>
      </c>
      <c r="D146" s="132" t="s">
        <v>135</v>
      </c>
      <c r="E146" s="133" t="s">
        <v>1336</v>
      </c>
      <c r="F146" s="134" t="s">
        <v>1337</v>
      </c>
      <c r="G146" s="135" t="s">
        <v>284</v>
      </c>
      <c r="H146" s="136">
        <v>1141.6990000000001</v>
      </c>
      <c r="I146" s="137"/>
      <c r="J146" s="138">
        <f>ROUND(I146*H146,2)</f>
        <v>0</v>
      </c>
      <c r="K146" s="134" t="s">
        <v>1</v>
      </c>
      <c r="L146" s="32"/>
      <c r="M146" s="146" t="s">
        <v>1</v>
      </c>
      <c r="N146" s="147" t="s">
        <v>43</v>
      </c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AR146" s="144" t="s">
        <v>164</v>
      </c>
      <c r="AT146" s="144" t="s">
        <v>135</v>
      </c>
      <c r="AU146" s="144" t="s">
        <v>88</v>
      </c>
      <c r="AY146" s="17" t="s">
        <v>132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86</v>
      </c>
      <c r="BK146" s="145">
        <f>ROUND(I146*H146,2)</f>
        <v>0</v>
      </c>
      <c r="BL146" s="17" t="s">
        <v>164</v>
      </c>
      <c r="BM146" s="144" t="s">
        <v>1338</v>
      </c>
    </row>
    <row r="147" spans="2:65" s="12" customFormat="1" ht="11.25">
      <c r="B147" s="150"/>
      <c r="D147" s="151" t="s">
        <v>156</v>
      </c>
      <c r="E147" s="152" t="s">
        <v>1</v>
      </c>
      <c r="F147" s="153" t="s">
        <v>1339</v>
      </c>
      <c r="H147" s="154">
        <v>1141.6990000000001</v>
      </c>
      <c r="I147" s="155"/>
      <c r="L147" s="150"/>
      <c r="M147" s="156"/>
      <c r="T147" s="157"/>
      <c r="AT147" s="152" t="s">
        <v>156</v>
      </c>
      <c r="AU147" s="152" t="s">
        <v>88</v>
      </c>
      <c r="AV147" s="12" t="s">
        <v>88</v>
      </c>
      <c r="AW147" s="12" t="s">
        <v>35</v>
      </c>
      <c r="AX147" s="12" t="s">
        <v>86</v>
      </c>
      <c r="AY147" s="152" t="s">
        <v>132</v>
      </c>
    </row>
    <row r="148" spans="2:65" s="1" customFormat="1" ht="33" customHeight="1">
      <c r="B148" s="32"/>
      <c r="C148" s="132" t="s">
        <v>186</v>
      </c>
      <c r="D148" s="132" t="s">
        <v>135</v>
      </c>
      <c r="E148" s="133" t="s">
        <v>1340</v>
      </c>
      <c r="F148" s="134" t="s">
        <v>1341</v>
      </c>
      <c r="G148" s="135" t="s">
        <v>284</v>
      </c>
      <c r="H148" s="136">
        <v>0.97499999999999998</v>
      </c>
      <c r="I148" s="137"/>
      <c r="J148" s="138">
        <f>ROUND(I148*H148,2)</f>
        <v>0</v>
      </c>
      <c r="K148" s="134" t="s">
        <v>1</v>
      </c>
      <c r="L148" s="32"/>
      <c r="M148" s="146" t="s">
        <v>1</v>
      </c>
      <c r="N148" s="147" t="s">
        <v>43</v>
      </c>
      <c r="P148" s="148">
        <f>O148*H148</f>
        <v>0</v>
      </c>
      <c r="Q148" s="148">
        <v>0</v>
      </c>
      <c r="R148" s="148">
        <f>Q148*H148</f>
        <v>0</v>
      </c>
      <c r="S148" s="148">
        <v>0</v>
      </c>
      <c r="T148" s="149">
        <f>S148*H148</f>
        <v>0</v>
      </c>
      <c r="AR148" s="144" t="s">
        <v>164</v>
      </c>
      <c r="AT148" s="144" t="s">
        <v>135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164</v>
      </c>
      <c r="BM148" s="144" t="s">
        <v>1342</v>
      </c>
    </row>
    <row r="149" spans="2:65" s="1" customFormat="1" ht="37.9" customHeight="1">
      <c r="B149" s="32"/>
      <c r="C149" s="132" t="s">
        <v>193</v>
      </c>
      <c r="D149" s="132" t="s">
        <v>135</v>
      </c>
      <c r="E149" s="133" t="s">
        <v>1343</v>
      </c>
      <c r="F149" s="134" t="s">
        <v>1344</v>
      </c>
      <c r="G149" s="135" t="s">
        <v>284</v>
      </c>
      <c r="H149" s="136">
        <v>23.53</v>
      </c>
      <c r="I149" s="137"/>
      <c r="J149" s="138">
        <f>ROUND(I149*H149,2)</f>
        <v>0</v>
      </c>
      <c r="K149" s="134" t="s">
        <v>1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AR149" s="144" t="s">
        <v>164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164</v>
      </c>
      <c r="BM149" s="144" t="s">
        <v>1345</v>
      </c>
    </row>
    <row r="150" spans="2:65" s="1" customFormat="1" ht="33" customHeight="1">
      <c r="B150" s="32"/>
      <c r="C150" s="132" t="s">
        <v>199</v>
      </c>
      <c r="D150" s="132" t="s">
        <v>135</v>
      </c>
      <c r="E150" s="133" t="s">
        <v>1346</v>
      </c>
      <c r="F150" s="134" t="s">
        <v>1347</v>
      </c>
      <c r="G150" s="135" t="s">
        <v>284</v>
      </c>
      <c r="H150" s="136">
        <v>17.638999999999999</v>
      </c>
      <c r="I150" s="137"/>
      <c r="J150" s="138">
        <f>ROUND(I150*H150,2)</f>
        <v>0</v>
      </c>
      <c r="K150" s="134" t="s">
        <v>1</v>
      </c>
      <c r="L150" s="32"/>
      <c r="M150" s="146" t="s">
        <v>1</v>
      </c>
      <c r="N150" s="147" t="s">
        <v>43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44" t="s">
        <v>164</v>
      </c>
      <c r="AT150" s="144" t="s">
        <v>135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164</v>
      </c>
      <c r="BM150" s="144" t="s">
        <v>1348</v>
      </c>
    </row>
    <row r="151" spans="2:65" s="11" customFormat="1" ht="25.9" customHeight="1">
      <c r="B151" s="120"/>
      <c r="D151" s="121" t="s">
        <v>77</v>
      </c>
      <c r="E151" s="122" t="s">
        <v>130</v>
      </c>
      <c r="F151" s="122" t="s">
        <v>131</v>
      </c>
      <c r="I151" s="123"/>
      <c r="J151" s="124">
        <f>BK151</f>
        <v>0</v>
      </c>
      <c r="L151" s="120"/>
      <c r="M151" s="125"/>
      <c r="P151" s="126">
        <f>P152+P162</f>
        <v>0</v>
      </c>
      <c r="R151" s="126">
        <f>R152+R162</f>
        <v>0</v>
      </c>
      <c r="T151" s="127">
        <f>T152+T162</f>
        <v>63.238522500000002</v>
      </c>
      <c r="AR151" s="121" t="s">
        <v>88</v>
      </c>
      <c r="AT151" s="128" t="s">
        <v>77</v>
      </c>
      <c r="AU151" s="128" t="s">
        <v>78</v>
      </c>
      <c r="AY151" s="121" t="s">
        <v>132</v>
      </c>
      <c r="BK151" s="129">
        <f>BK152+BK162</f>
        <v>0</v>
      </c>
    </row>
    <row r="152" spans="2:65" s="11" customFormat="1" ht="22.9" customHeight="1">
      <c r="B152" s="120"/>
      <c r="D152" s="121" t="s">
        <v>77</v>
      </c>
      <c r="E152" s="130" t="s">
        <v>149</v>
      </c>
      <c r="F152" s="130" t="s">
        <v>150</v>
      </c>
      <c r="I152" s="123"/>
      <c r="J152" s="131">
        <f>BK152</f>
        <v>0</v>
      </c>
      <c r="L152" s="120"/>
      <c r="M152" s="125"/>
      <c r="P152" s="126">
        <f>SUM(P153:P161)</f>
        <v>0</v>
      </c>
      <c r="R152" s="126">
        <f>SUM(R153:R161)</f>
        <v>0</v>
      </c>
      <c r="T152" s="127">
        <f>SUM(T153:T161)</f>
        <v>17.638522499999997</v>
      </c>
      <c r="AR152" s="121" t="s">
        <v>88</v>
      </c>
      <c r="AT152" s="128" t="s">
        <v>77</v>
      </c>
      <c r="AU152" s="128" t="s">
        <v>86</v>
      </c>
      <c r="AY152" s="121" t="s">
        <v>132</v>
      </c>
      <c r="BK152" s="129">
        <f>SUM(BK153:BK161)</f>
        <v>0</v>
      </c>
    </row>
    <row r="153" spans="2:65" s="1" customFormat="1" ht="24.2" customHeight="1">
      <c r="B153" s="32"/>
      <c r="C153" s="132" t="s">
        <v>205</v>
      </c>
      <c r="D153" s="132" t="s">
        <v>135</v>
      </c>
      <c r="E153" s="133" t="s">
        <v>1349</v>
      </c>
      <c r="F153" s="134" t="s">
        <v>1350</v>
      </c>
      <c r="G153" s="135" t="s">
        <v>153</v>
      </c>
      <c r="H153" s="136">
        <v>301.28899999999999</v>
      </c>
      <c r="I153" s="137"/>
      <c r="J153" s="138">
        <f>ROUND(I153*H153,2)</f>
        <v>0</v>
      </c>
      <c r="K153" s="134" t="s">
        <v>154</v>
      </c>
      <c r="L153" s="32"/>
      <c r="M153" s="146" t="s">
        <v>1</v>
      </c>
      <c r="N153" s="147" t="s">
        <v>43</v>
      </c>
      <c r="P153" s="148">
        <f>O153*H153</f>
        <v>0</v>
      </c>
      <c r="Q153" s="148">
        <v>0</v>
      </c>
      <c r="R153" s="148">
        <f>Q153*H153</f>
        <v>0</v>
      </c>
      <c r="S153" s="148">
        <v>5.2499999999999998E-2</v>
      </c>
      <c r="T153" s="149">
        <f>S153*H153</f>
        <v>15.817672499999999</v>
      </c>
      <c r="AR153" s="144" t="s">
        <v>139</v>
      </c>
      <c r="AT153" s="144" t="s">
        <v>135</v>
      </c>
      <c r="AU153" s="144" t="s">
        <v>88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1351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1352</v>
      </c>
      <c r="H154" s="154">
        <v>29.39</v>
      </c>
      <c r="I154" s="155"/>
      <c r="L154" s="150"/>
      <c r="M154" s="156"/>
      <c r="T154" s="157"/>
      <c r="AT154" s="152" t="s">
        <v>156</v>
      </c>
      <c r="AU154" s="152" t="s">
        <v>88</v>
      </c>
      <c r="AV154" s="12" t="s">
        <v>88</v>
      </c>
      <c r="AW154" s="12" t="s">
        <v>35</v>
      </c>
      <c r="AX154" s="12" t="s">
        <v>78</v>
      </c>
      <c r="AY154" s="152" t="s">
        <v>132</v>
      </c>
    </row>
    <row r="155" spans="2:65" s="12" customFormat="1" ht="11.25">
      <c r="B155" s="150"/>
      <c r="D155" s="151" t="s">
        <v>156</v>
      </c>
      <c r="E155" s="152" t="s">
        <v>1</v>
      </c>
      <c r="F155" s="153" t="s">
        <v>1353</v>
      </c>
      <c r="H155" s="154">
        <v>81.388999999999996</v>
      </c>
      <c r="I155" s="155"/>
      <c r="L155" s="150"/>
      <c r="M155" s="156"/>
      <c r="T155" s="157"/>
      <c r="AT155" s="152" t="s">
        <v>156</v>
      </c>
      <c r="AU155" s="152" t="s">
        <v>88</v>
      </c>
      <c r="AV155" s="12" t="s">
        <v>88</v>
      </c>
      <c r="AW155" s="12" t="s">
        <v>35</v>
      </c>
      <c r="AX155" s="12" t="s">
        <v>78</v>
      </c>
      <c r="AY155" s="152" t="s">
        <v>132</v>
      </c>
    </row>
    <row r="156" spans="2:65" s="12" customFormat="1" ht="11.25">
      <c r="B156" s="150"/>
      <c r="D156" s="151" t="s">
        <v>156</v>
      </c>
      <c r="E156" s="152" t="s">
        <v>1</v>
      </c>
      <c r="F156" s="153" t="s">
        <v>1354</v>
      </c>
      <c r="H156" s="154">
        <v>68.05</v>
      </c>
      <c r="I156" s="155"/>
      <c r="L156" s="150"/>
      <c r="M156" s="156"/>
      <c r="T156" s="157"/>
      <c r="AT156" s="152" t="s">
        <v>156</v>
      </c>
      <c r="AU156" s="152" t="s">
        <v>88</v>
      </c>
      <c r="AV156" s="12" t="s">
        <v>88</v>
      </c>
      <c r="AW156" s="12" t="s">
        <v>35</v>
      </c>
      <c r="AX156" s="12" t="s">
        <v>78</v>
      </c>
      <c r="AY156" s="152" t="s">
        <v>132</v>
      </c>
    </row>
    <row r="157" spans="2:65" s="12" customFormat="1" ht="11.25">
      <c r="B157" s="150"/>
      <c r="D157" s="151" t="s">
        <v>156</v>
      </c>
      <c r="E157" s="152" t="s">
        <v>1</v>
      </c>
      <c r="F157" s="153" t="s">
        <v>1355</v>
      </c>
      <c r="H157" s="154">
        <v>18.84</v>
      </c>
      <c r="I157" s="155"/>
      <c r="L157" s="150"/>
      <c r="M157" s="156"/>
      <c r="T157" s="157"/>
      <c r="AT157" s="152" t="s">
        <v>156</v>
      </c>
      <c r="AU157" s="152" t="s">
        <v>88</v>
      </c>
      <c r="AV157" s="12" t="s">
        <v>88</v>
      </c>
      <c r="AW157" s="12" t="s">
        <v>35</v>
      </c>
      <c r="AX157" s="12" t="s">
        <v>78</v>
      </c>
      <c r="AY157" s="152" t="s">
        <v>132</v>
      </c>
    </row>
    <row r="158" spans="2:65" s="12" customFormat="1" ht="11.25">
      <c r="B158" s="150"/>
      <c r="D158" s="151" t="s">
        <v>156</v>
      </c>
      <c r="E158" s="152" t="s">
        <v>1</v>
      </c>
      <c r="F158" s="153" t="s">
        <v>1356</v>
      </c>
      <c r="H158" s="154">
        <v>103.62</v>
      </c>
      <c r="I158" s="155"/>
      <c r="L158" s="150"/>
      <c r="M158" s="156"/>
      <c r="T158" s="157"/>
      <c r="AT158" s="152" t="s">
        <v>156</v>
      </c>
      <c r="AU158" s="152" t="s">
        <v>88</v>
      </c>
      <c r="AV158" s="12" t="s">
        <v>88</v>
      </c>
      <c r="AW158" s="12" t="s">
        <v>35</v>
      </c>
      <c r="AX158" s="12" t="s">
        <v>78</v>
      </c>
      <c r="AY158" s="152" t="s">
        <v>132</v>
      </c>
    </row>
    <row r="159" spans="2:65" s="13" customFormat="1" ht="11.25">
      <c r="B159" s="158"/>
      <c r="D159" s="151" t="s">
        <v>156</v>
      </c>
      <c r="E159" s="159" t="s">
        <v>1</v>
      </c>
      <c r="F159" s="160" t="s">
        <v>163</v>
      </c>
      <c r="H159" s="161">
        <v>301.28899999999999</v>
      </c>
      <c r="I159" s="162"/>
      <c r="L159" s="158"/>
      <c r="M159" s="163"/>
      <c r="T159" s="164"/>
      <c r="AT159" s="159" t="s">
        <v>156</v>
      </c>
      <c r="AU159" s="159" t="s">
        <v>88</v>
      </c>
      <c r="AV159" s="13" t="s">
        <v>164</v>
      </c>
      <c r="AW159" s="13" t="s">
        <v>35</v>
      </c>
      <c r="AX159" s="13" t="s">
        <v>86</v>
      </c>
      <c r="AY159" s="159" t="s">
        <v>132</v>
      </c>
    </row>
    <row r="160" spans="2:65" s="1" customFormat="1" ht="33" customHeight="1">
      <c r="B160" s="32"/>
      <c r="C160" s="132" t="s">
        <v>211</v>
      </c>
      <c r="D160" s="132" t="s">
        <v>135</v>
      </c>
      <c r="E160" s="133" t="s">
        <v>1357</v>
      </c>
      <c r="F160" s="134" t="s">
        <v>1358</v>
      </c>
      <c r="G160" s="135" t="s">
        <v>189</v>
      </c>
      <c r="H160" s="136">
        <v>145</v>
      </c>
      <c r="I160" s="137"/>
      <c r="J160" s="138">
        <f>ROUND(I160*H160,2)</f>
        <v>0</v>
      </c>
      <c r="K160" s="134" t="s">
        <v>154</v>
      </c>
      <c r="L160" s="32"/>
      <c r="M160" s="146" t="s">
        <v>1</v>
      </c>
      <c r="N160" s="147" t="s">
        <v>43</v>
      </c>
      <c r="P160" s="148">
        <f>O160*H160</f>
        <v>0</v>
      </c>
      <c r="Q160" s="148">
        <v>0</v>
      </c>
      <c r="R160" s="148">
        <f>Q160*H160</f>
        <v>0</v>
      </c>
      <c r="S160" s="148">
        <v>7.5300000000000002E-3</v>
      </c>
      <c r="T160" s="149">
        <f>S160*H160</f>
        <v>1.09185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1359</v>
      </c>
    </row>
    <row r="161" spans="2:65" s="1" customFormat="1" ht="24.2" customHeight="1">
      <c r="B161" s="32"/>
      <c r="C161" s="132" t="s">
        <v>217</v>
      </c>
      <c r="D161" s="132" t="s">
        <v>135</v>
      </c>
      <c r="E161" s="133" t="s">
        <v>1360</v>
      </c>
      <c r="F161" s="134" t="s">
        <v>1361</v>
      </c>
      <c r="G161" s="135" t="s">
        <v>153</v>
      </c>
      <c r="H161" s="136">
        <v>30</v>
      </c>
      <c r="I161" s="137"/>
      <c r="J161" s="138">
        <f>ROUND(I161*H161,2)</f>
        <v>0</v>
      </c>
      <c r="K161" s="134" t="s">
        <v>1</v>
      </c>
      <c r="L161" s="32"/>
      <c r="M161" s="146" t="s">
        <v>1</v>
      </c>
      <c r="N161" s="147" t="s">
        <v>43</v>
      </c>
      <c r="P161" s="148">
        <f>O161*H161</f>
        <v>0</v>
      </c>
      <c r="Q161" s="148">
        <v>0</v>
      </c>
      <c r="R161" s="148">
        <f>Q161*H161</f>
        <v>0</v>
      </c>
      <c r="S161" s="148">
        <v>2.4299999999999999E-2</v>
      </c>
      <c r="T161" s="149">
        <f>S161*H161</f>
        <v>0.72899999999999998</v>
      </c>
      <c r="AR161" s="144" t="s">
        <v>139</v>
      </c>
      <c r="AT161" s="144" t="s">
        <v>135</v>
      </c>
      <c r="AU161" s="144" t="s">
        <v>88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1362</v>
      </c>
    </row>
    <row r="162" spans="2:65" s="11" customFormat="1" ht="22.9" customHeight="1">
      <c r="B162" s="120"/>
      <c r="D162" s="121" t="s">
        <v>77</v>
      </c>
      <c r="E162" s="130" t="s">
        <v>272</v>
      </c>
      <c r="F162" s="130" t="s">
        <v>273</v>
      </c>
      <c r="I162" s="123"/>
      <c r="J162" s="131">
        <f>BK162</f>
        <v>0</v>
      </c>
      <c r="L162" s="120"/>
      <c r="M162" s="125"/>
      <c r="P162" s="126">
        <f>SUM(P163:P166)</f>
        <v>0</v>
      </c>
      <c r="R162" s="126">
        <f>SUM(R163:R166)</f>
        <v>0</v>
      </c>
      <c r="T162" s="127">
        <f>SUM(T163:T166)</f>
        <v>45.6</v>
      </c>
      <c r="AR162" s="121" t="s">
        <v>88</v>
      </c>
      <c r="AT162" s="128" t="s">
        <v>77</v>
      </c>
      <c r="AU162" s="128" t="s">
        <v>86</v>
      </c>
      <c r="AY162" s="121" t="s">
        <v>132</v>
      </c>
      <c r="BK162" s="129">
        <f>SUM(BK163:BK166)</f>
        <v>0</v>
      </c>
    </row>
    <row r="163" spans="2:65" s="1" customFormat="1" ht="24.2" customHeight="1">
      <c r="B163" s="32"/>
      <c r="C163" s="132" t="s">
        <v>222</v>
      </c>
      <c r="D163" s="132" t="s">
        <v>135</v>
      </c>
      <c r="E163" s="133" t="s">
        <v>1363</v>
      </c>
      <c r="F163" s="134" t="s">
        <v>1364</v>
      </c>
      <c r="G163" s="135" t="s">
        <v>276</v>
      </c>
      <c r="H163" s="136">
        <v>45600</v>
      </c>
      <c r="I163" s="137"/>
      <c r="J163" s="138">
        <f>ROUND(I163*H163,2)</f>
        <v>0</v>
      </c>
      <c r="K163" s="134" t="s">
        <v>154</v>
      </c>
      <c r="L163" s="32"/>
      <c r="M163" s="146" t="s">
        <v>1</v>
      </c>
      <c r="N163" s="147" t="s">
        <v>43</v>
      </c>
      <c r="P163" s="148">
        <f>O163*H163</f>
        <v>0</v>
      </c>
      <c r="Q163" s="148">
        <v>0</v>
      </c>
      <c r="R163" s="148">
        <f>Q163*H163</f>
        <v>0</v>
      </c>
      <c r="S163" s="148">
        <v>1E-3</v>
      </c>
      <c r="T163" s="149">
        <f>S163*H163</f>
        <v>45.6</v>
      </c>
      <c r="AR163" s="144" t="s">
        <v>139</v>
      </c>
      <c r="AT163" s="144" t="s">
        <v>135</v>
      </c>
      <c r="AU163" s="144" t="s">
        <v>88</v>
      </c>
      <c r="AY163" s="17" t="s">
        <v>132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7" t="s">
        <v>86</v>
      </c>
      <c r="BK163" s="145">
        <f>ROUND(I163*H163,2)</f>
        <v>0</v>
      </c>
      <c r="BL163" s="17" t="s">
        <v>139</v>
      </c>
      <c r="BM163" s="144" t="s">
        <v>1365</v>
      </c>
    </row>
    <row r="164" spans="2:65" s="12" customFormat="1" ht="11.25">
      <c r="B164" s="150"/>
      <c r="D164" s="151" t="s">
        <v>156</v>
      </c>
      <c r="E164" s="152" t="s">
        <v>1</v>
      </c>
      <c r="F164" s="153" t="s">
        <v>1366</v>
      </c>
      <c r="H164" s="154">
        <v>36600</v>
      </c>
      <c r="I164" s="155"/>
      <c r="L164" s="150"/>
      <c r="M164" s="156"/>
      <c r="T164" s="157"/>
      <c r="AT164" s="152" t="s">
        <v>156</v>
      </c>
      <c r="AU164" s="152" t="s">
        <v>88</v>
      </c>
      <c r="AV164" s="12" t="s">
        <v>88</v>
      </c>
      <c r="AW164" s="12" t="s">
        <v>35</v>
      </c>
      <c r="AX164" s="12" t="s">
        <v>78</v>
      </c>
      <c r="AY164" s="152" t="s">
        <v>132</v>
      </c>
    </row>
    <row r="165" spans="2:65" s="12" customFormat="1" ht="11.25">
      <c r="B165" s="150"/>
      <c r="D165" s="151" t="s">
        <v>156</v>
      </c>
      <c r="E165" s="152" t="s">
        <v>1</v>
      </c>
      <c r="F165" s="153" t="s">
        <v>1367</v>
      </c>
      <c r="H165" s="154">
        <v>9000</v>
      </c>
      <c r="I165" s="155"/>
      <c r="L165" s="150"/>
      <c r="M165" s="156"/>
      <c r="T165" s="157"/>
      <c r="AT165" s="152" t="s">
        <v>156</v>
      </c>
      <c r="AU165" s="152" t="s">
        <v>88</v>
      </c>
      <c r="AV165" s="12" t="s">
        <v>88</v>
      </c>
      <c r="AW165" s="12" t="s">
        <v>35</v>
      </c>
      <c r="AX165" s="12" t="s">
        <v>78</v>
      </c>
      <c r="AY165" s="152" t="s">
        <v>132</v>
      </c>
    </row>
    <row r="166" spans="2:65" s="13" customFormat="1" ht="11.25">
      <c r="B166" s="158"/>
      <c r="D166" s="151" t="s">
        <v>156</v>
      </c>
      <c r="E166" s="159" t="s">
        <v>1</v>
      </c>
      <c r="F166" s="160" t="s">
        <v>163</v>
      </c>
      <c r="H166" s="161">
        <v>45600</v>
      </c>
      <c r="I166" s="162"/>
      <c r="L166" s="158"/>
      <c r="M166" s="163"/>
      <c r="T166" s="164"/>
      <c r="AT166" s="159" t="s">
        <v>156</v>
      </c>
      <c r="AU166" s="159" t="s">
        <v>88</v>
      </c>
      <c r="AV166" s="13" t="s">
        <v>164</v>
      </c>
      <c r="AW166" s="13" t="s">
        <v>35</v>
      </c>
      <c r="AX166" s="13" t="s">
        <v>86</v>
      </c>
      <c r="AY166" s="159" t="s">
        <v>132</v>
      </c>
    </row>
    <row r="167" spans="2:65" s="11" customFormat="1" ht="25.9" customHeight="1">
      <c r="B167" s="120"/>
      <c r="D167" s="121" t="s">
        <v>77</v>
      </c>
      <c r="E167" s="122" t="s">
        <v>1208</v>
      </c>
      <c r="F167" s="122" t="s">
        <v>1209</v>
      </c>
      <c r="I167" s="123"/>
      <c r="J167" s="124">
        <f>BK167</f>
        <v>0</v>
      </c>
      <c r="L167" s="120"/>
      <c r="M167" s="125"/>
      <c r="P167" s="126">
        <f>P168</f>
        <v>0</v>
      </c>
      <c r="R167" s="126">
        <f>R168</f>
        <v>0</v>
      </c>
      <c r="T167" s="127">
        <f>T168</f>
        <v>0</v>
      </c>
      <c r="AR167" s="121" t="s">
        <v>164</v>
      </c>
      <c r="AT167" s="128" t="s">
        <v>77</v>
      </c>
      <c r="AU167" s="128" t="s">
        <v>78</v>
      </c>
      <c r="AY167" s="121" t="s">
        <v>132</v>
      </c>
      <c r="BK167" s="129">
        <f>BK168</f>
        <v>0</v>
      </c>
    </row>
    <row r="168" spans="2:65" s="1" customFormat="1" ht="16.5" customHeight="1">
      <c r="B168" s="32"/>
      <c r="C168" s="132" t="s">
        <v>227</v>
      </c>
      <c r="D168" s="132" t="s">
        <v>135</v>
      </c>
      <c r="E168" s="133" t="s">
        <v>1368</v>
      </c>
      <c r="F168" s="134" t="s">
        <v>1369</v>
      </c>
      <c r="G168" s="135" t="s">
        <v>1198</v>
      </c>
      <c r="H168" s="136">
        <v>478</v>
      </c>
      <c r="I168" s="137"/>
      <c r="J168" s="138">
        <f>ROUND(I168*H168,2)</f>
        <v>0</v>
      </c>
      <c r="K168" s="134" t="s">
        <v>1</v>
      </c>
      <c r="L168" s="32"/>
      <c r="M168" s="139" t="s">
        <v>1</v>
      </c>
      <c r="N168" s="140" t="s">
        <v>43</v>
      </c>
      <c r="O168" s="141"/>
      <c r="P168" s="142">
        <f>O168*H168</f>
        <v>0</v>
      </c>
      <c r="Q168" s="142">
        <v>0</v>
      </c>
      <c r="R168" s="142">
        <f>Q168*H168</f>
        <v>0</v>
      </c>
      <c r="S168" s="142">
        <v>0</v>
      </c>
      <c r="T168" s="143">
        <f>S168*H168</f>
        <v>0</v>
      </c>
      <c r="AR168" s="144" t="s">
        <v>1370</v>
      </c>
      <c r="AT168" s="144" t="s">
        <v>135</v>
      </c>
      <c r="AU168" s="144" t="s">
        <v>86</v>
      </c>
      <c r="AY168" s="17" t="s">
        <v>132</v>
      </c>
      <c r="BE168" s="145">
        <f>IF(N168="základní",J168,0)</f>
        <v>0</v>
      </c>
      <c r="BF168" s="145">
        <f>IF(N168="snížená",J168,0)</f>
        <v>0</v>
      </c>
      <c r="BG168" s="145">
        <f>IF(N168="zákl. přenesená",J168,0)</f>
        <v>0</v>
      </c>
      <c r="BH168" s="145">
        <f>IF(N168="sníž. přenesená",J168,0)</f>
        <v>0</v>
      </c>
      <c r="BI168" s="145">
        <f>IF(N168="nulová",J168,0)</f>
        <v>0</v>
      </c>
      <c r="BJ168" s="17" t="s">
        <v>86</v>
      </c>
      <c r="BK168" s="145">
        <f>ROUND(I168*H168,2)</f>
        <v>0</v>
      </c>
      <c r="BL168" s="17" t="s">
        <v>1370</v>
      </c>
      <c r="BM168" s="144" t="s">
        <v>1371</v>
      </c>
    </row>
    <row r="169" spans="2:65" s="1" customFormat="1" ht="6.95" customHeight="1">
      <c r="B169" s="44"/>
      <c r="C169" s="45"/>
      <c r="D169" s="45"/>
      <c r="E169" s="45"/>
      <c r="F169" s="45"/>
      <c r="G169" s="45"/>
      <c r="H169" s="45"/>
      <c r="I169" s="45"/>
      <c r="J169" s="45"/>
      <c r="K169" s="45"/>
      <c r="L169" s="32"/>
    </row>
  </sheetData>
  <sheetProtection algorithmName="SHA-512" hashValue="xfD2tl+ZlhXyO+44I3wXLvMPbpCIE38VWbD6xy/UYwCgYcb0kCrNTVIzzlYiEGoRAXIFA6PzYQi5oz5RvyIz8A==" saltValue="o3jRa1N5eeSke57T1qTizKRQQeQRrWBlwet5O++1muo+j5d06LwaBCUEv1PRqwGTBkbeS+z6xUwOzzX1UVCP/w==" spinCount="100000" sheet="1" objects="1" scenarios="1" formatColumns="0" formatRows="0" autoFilter="0"/>
  <autoFilter ref="C122:K168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1372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ROUND(J125,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ROUND((SUM(BE125:BE280)),  2)</f>
        <v>0</v>
      </c>
      <c r="I33" s="92">
        <v>0.21</v>
      </c>
      <c r="J33" s="91">
        <f>ROUND(((SUM(BE125:BE280))*I33),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ROUND((SUM(BF125:BF280)),  2)</f>
        <v>0</v>
      </c>
      <c r="I34" s="92">
        <v>0.15</v>
      </c>
      <c r="J34" s="91">
        <f>ROUND(((SUM(BF125:BF280))*I34),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ROUND((SUM(BG125:BG280)),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ROUND((SUM(BH125:BH280)),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ROUND((SUM(BI125:BI280)),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04 - Měření a regulace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J125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1373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1374</v>
      </c>
      <c r="E99" s="110"/>
      <c r="F99" s="110"/>
      <c r="G99" s="110"/>
      <c r="H99" s="110"/>
      <c r="I99" s="110"/>
      <c r="J99" s="111">
        <f>J162</f>
        <v>0</v>
      </c>
      <c r="L99" s="108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J171</f>
        <v>0</v>
      </c>
      <c r="L100" s="104"/>
    </row>
    <row r="101" spans="2:12" s="9" customFormat="1" ht="19.899999999999999" customHeight="1">
      <c r="B101" s="108"/>
      <c r="D101" s="109" t="s">
        <v>1375</v>
      </c>
      <c r="E101" s="110"/>
      <c r="F101" s="110"/>
      <c r="G101" s="110"/>
      <c r="H101" s="110"/>
      <c r="I101" s="110"/>
      <c r="J101" s="111">
        <f>J172</f>
        <v>0</v>
      </c>
      <c r="L101" s="108"/>
    </row>
    <row r="102" spans="2:12" s="8" customFormat="1" ht="24.95" customHeight="1">
      <c r="B102" s="104"/>
      <c r="D102" s="105" t="s">
        <v>146</v>
      </c>
      <c r="E102" s="106"/>
      <c r="F102" s="106"/>
      <c r="G102" s="106"/>
      <c r="H102" s="106"/>
      <c r="I102" s="106"/>
      <c r="J102" s="107">
        <f>J262</f>
        <v>0</v>
      </c>
      <c r="L102" s="104"/>
    </row>
    <row r="103" spans="2:12" s="8" customFormat="1" ht="24.95" customHeight="1">
      <c r="B103" s="104"/>
      <c r="D103" s="105" t="s">
        <v>1224</v>
      </c>
      <c r="E103" s="106"/>
      <c r="F103" s="106"/>
      <c r="G103" s="106"/>
      <c r="H103" s="106"/>
      <c r="I103" s="106"/>
      <c r="J103" s="107">
        <f>J275</f>
        <v>0</v>
      </c>
      <c r="L103" s="104"/>
    </row>
    <row r="104" spans="2:12" s="9" customFormat="1" ht="19.899999999999999" customHeight="1">
      <c r="B104" s="108"/>
      <c r="D104" s="109" t="s">
        <v>1376</v>
      </c>
      <c r="E104" s="110"/>
      <c r="F104" s="110"/>
      <c r="G104" s="110"/>
      <c r="H104" s="110"/>
      <c r="I104" s="110"/>
      <c r="J104" s="111">
        <f>J276</f>
        <v>0</v>
      </c>
      <c r="L104" s="108"/>
    </row>
    <row r="105" spans="2:12" s="9" customFormat="1" ht="19.899999999999999" customHeight="1">
      <c r="B105" s="108"/>
      <c r="D105" s="109" t="s">
        <v>1377</v>
      </c>
      <c r="E105" s="110"/>
      <c r="F105" s="110"/>
      <c r="G105" s="110"/>
      <c r="H105" s="110"/>
      <c r="I105" s="110"/>
      <c r="J105" s="111">
        <f>J279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2"/>
    </row>
    <row r="111" spans="2:12" s="1" customFormat="1" ht="6.95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2"/>
    </row>
    <row r="112" spans="2:12" s="1" customFormat="1" ht="24.95" customHeight="1">
      <c r="B112" s="32"/>
      <c r="C112" s="21" t="s">
        <v>117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27" t="str">
        <f>E7</f>
        <v>REKO VS 704</v>
      </c>
      <c r="F115" s="228"/>
      <c r="G115" s="228"/>
      <c r="H115" s="228"/>
      <c r="L115" s="32"/>
    </row>
    <row r="116" spans="2:65" s="1" customFormat="1" ht="12" customHeight="1">
      <c r="B116" s="32"/>
      <c r="C116" s="27" t="s">
        <v>108</v>
      </c>
      <c r="L116" s="32"/>
    </row>
    <row r="117" spans="2:65" s="1" customFormat="1" ht="16.5" customHeight="1">
      <c r="B117" s="32"/>
      <c r="E117" s="189" t="str">
        <f>E9</f>
        <v>04 - Měření a regulace</v>
      </c>
      <c r="F117" s="229"/>
      <c r="G117" s="229"/>
      <c r="H117" s="229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 xml:space="preserve"> MOST</v>
      </c>
      <c r="I119" s="27" t="s">
        <v>22</v>
      </c>
      <c r="J119" s="52" t="str">
        <f>IF(J12="","",J12)</f>
        <v>26. 5. 2022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415,19600, Praha 9</v>
      </c>
      <c r="L121" s="32"/>
    </row>
    <row r="122" spans="2:65" s="1" customFormat="1" ht="40.15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>EO TECHNOLOGY s.r.o., Za tratí 415,19600, Praha 9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118</v>
      </c>
      <c r="D124" s="114" t="s">
        <v>63</v>
      </c>
      <c r="E124" s="114" t="s">
        <v>59</v>
      </c>
      <c r="F124" s="114" t="s">
        <v>60</v>
      </c>
      <c r="G124" s="114" t="s">
        <v>119</v>
      </c>
      <c r="H124" s="114" t="s">
        <v>120</v>
      </c>
      <c r="I124" s="114" t="s">
        <v>121</v>
      </c>
      <c r="J124" s="114" t="s">
        <v>112</v>
      </c>
      <c r="K124" s="115" t="s">
        <v>122</v>
      </c>
      <c r="L124" s="112"/>
      <c r="M124" s="59" t="s">
        <v>1</v>
      </c>
      <c r="N124" s="60" t="s">
        <v>42</v>
      </c>
      <c r="O124" s="60" t="s">
        <v>123</v>
      </c>
      <c r="P124" s="60" t="s">
        <v>124</v>
      </c>
      <c r="Q124" s="60" t="s">
        <v>125</v>
      </c>
      <c r="R124" s="60" t="s">
        <v>126</v>
      </c>
      <c r="S124" s="60" t="s">
        <v>127</v>
      </c>
      <c r="T124" s="61" t="s">
        <v>128</v>
      </c>
    </row>
    <row r="125" spans="2:65" s="1" customFormat="1" ht="22.9" customHeight="1">
      <c r="B125" s="32"/>
      <c r="C125" s="64" t="s">
        <v>129</v>
      </c>
      <c r="J125" s="116">
        <f>BK125</f>
        <v>0</v>
      </c>
      <c r="L125" s="32"/>
      <c r="M125" s="62"/>
      <c r="N125" s="53"/>
      <c r="O125" s="53"/>
      <c r="P125" s="117">
        <f>P126+P171+P262+P275</f>
        <v>0</v>
      </c>
      <c r="Q125" s="53"/>
      <c r="R125" s="117">
        <f>R126+R171+R262+R275</f>
        <v>0.34128999999999998</v>
      </c>
      <c r="S125" s="53"/>
      <c r="T125" s="118">
        <f>T126+T171+T262+T275</f>
        <v>0.6</v>
      </c>
      <c r="AT125" s="17" t="s">
        <v>77</v>
      </c>
      <c r="AU125" s="17" t="s">
        <v>114</v>
      </c>
      <c r="BK125" s="119">
        <f>BK126+BK171+BK262+BK275</f>
        <v>0</v>
      </c>
    </row>
    <row r="126" spans="2:65" s="11" customFormat="1" ht="25.9" customHeight="1">
      <c r="B126" s="120"/>
      <c r="D126" s="121" t="s">
        <v>77</v>
      </c>
      <c r="E126" s="122" t="s">
        <v>130</v>
      </c>
      <c r="F126" s="122" t="s">
        <v>131</v>
      </c>
      <c r="I126" s="123"/>
      <c r="J126" s="124">
        <f>BK126</f>
        <v>0</v>
      </c>
      <c r="L126" s="120"/>
      <c r="M126" s="125"/>
      <c r="P126" s="126">
        <f>P127+P162</f>
        <v>0</v>
      </c>
      <c r="R126" s="126">
        <f>R127+R162</f>
        <v>0.29883999999999999</v>
      </c>
      <c r="T126" s="127">
        <f>T127+T162</f>
        <v>0.6</v>
      </c>
      <c r="AR126" s="121" t="s">
        <v>88</v>
      </c>
      <c r="AT126" s="128" t="s">
        <v>77</v>
      </c>
      <c r="AU126" s="128" t="s">
        <v>78</v>
      </c>
      <c r="AY126" s="121" t="s">
        <v>132</v>
      </c>
      <c r="BK126" s="129">
        <f>BK127+BK162</f>
        <v>0</v>
      </c>
    </row>
    <row r="127" spans="2:65" s="11" customFormat="1" ht="22.9" customHeight="1">
      <c r="B127" s="120"/>
      <c r="D127" s="121" t="s">
        <v>77</v>
      </c>
      <c r="E127" s="130" t="s">
        <v>1378</v>
      </c>
      <c r="F127" s="130" t="s">
        <v>1379</v>
      </c>
      <c r="I127" s="123"/>
      <c r="J127" s="131">
        <f>BK127</f>
        <v>0</v>
      </c>
      <c r="L127" s="120"/>
      <c r="M127" s="125"/>
      <c r="P127" s="126">
        <f>SUM(P128:P161)</f>
        <v>0</v>
      </c>
      <c r="R127" s="126">
        <f>SUM(R128:R161)</f>
        <v>0.29883999999999999</v>
      </c>
      <c r="T127" s="127">
        <f>SUM(T128:T161)</f>
        <v>0.6</v>
      </c>
      <c r="AR127" s="121" t="s">
        <v>88</v>
      </c>
      <c r="AT127" s="128" t="s">
        <v>77</v>
      </c>
      <c r="AU127" s="128" t="s">
        <v>86</v>
      </c>
      <c r="AY127" s="121" t="s">
        <v>132</v>
      </c>
      <c r="BK127" s="129">
        <f>SUM(BK128:BK161)</f>
        <v>0</v>
      </c>
    </row>
    <row r="128" spans="2:65" s="1" customFormat="1" ht="16.5" customHeight="1">
      <c r="B128" s="32"/>
      <c r="C128" s="165" t="s">
        <v>86</v>
      </c>
      <c r="D128" s="165" t="s">
        <v>165</v>
      </c>
      <c r="E128" s="166" t="s">
        <v>1380</v>
      </c>
      <c r="F128" s="167" t="s">
        <v>1381</v>
      </c>
      <c r="G128" s="168" t="s">
        <v>314</v>
      </c>
      <c r="H128" s="169">
        <v>1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43</v>
      </c>
      <c r="P128" s="148">
        <f>O128*H128</f>
        <v>0</v>
      </c>
      <c r="Q128" s="148">
        <v>3.7000000000000002E-3</v>
      </c>
      <c r="R128" s="148">
        <f>Q128*H128</f>
        <v>3.7000000000000002E-3</v>
      </c>
      <c r="S128" s="148">
        <v>0</v>
      </c>
      <c r="T128" s="149">
        <f>S128*H128</f>
        <v>0</v>
      </c>
      <c r="AR128" s="144" t="s">
        <v>168</v>
      </c>
      <c r="AT128" s="144" t="s">
        <v>165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1382</v>
      </c>
    </row>
    <row r="129" spans="2:65" s="12" customFormat="1" ht="22.5">
      <c r="B129" s="150"/>
      <c r="D129" s="151" t="s">
        <v>156</v>
      </c>
      <c r="E129" s="152" t="s">
        <v>1</v>
      </c>
      <c r="F129" s="153" t="s">
        <v>1383</v>
      </c>
      <c r="H129" s="154">
        <v>1</v>
      </c>
      <c r="I129" s="155"/>
      <c r="L129" s="150"/>
      <c r="M129" s="156"/>
      <c r="T129" s="157"/>
      <c r="AT129" s="152" t="s">
        <v>156</v>
      </c>
      <c r="AU129" s="152" t="s">
        <v>88</v>
      </c>
      <c r="AV129" s="12" t="s">
        <v>88</v>
      </c>
      <c r="AW129" s="12" t="s">
        <v>35</v>
      </c>
      <c r="AX129" s="12" t="s">
        <v>86</v>
      </c>
      <c r="AY129" s="152" t="s">
        <v>132</v>
      </c>
    </row>
    <row r="130" spans="2:65" s="14" customFormat="1" ht="22.5">
      <c r="B130" s="176"/>
      <c r="D130" s="151" t="s">
        <v>156</v>
      </c>
      <c r="E130" s="177" t="s">
        <v>1</v>
      </c>
      <c r="F130" s="178" t="s">
        <v>1384</v>
      </c>
      <c r="H130" s="177" t="s">
        <v>1</v>
      </c>
      <c r="I130" s="179"/>
      <c r="L130" s="176"/>
      <c r="M130" s="180"/>
      <c r="T130" s="181"/>
      <c r="AT130" s="177" t="s">
        <v>156</v>
      </c>
      <c r="AU130" s="177" t="s">
        <v>88</v>
      </c>
      <c r="AV130" s="14" t="s">
        <v>86</v>
      </c>
      <c r="AW130" s="14" t="s">
        <v>35</v>
      </c>
      <c r="AX130" s="14" t="s">
        <v>78</v>
      </c>
      <c r="AY130" s="177" t="s">
        <v>132</v>
      </c>
    </row>
    <row r="131" spans="2:65" s="14" customFormat="1" ht="22.5">
      <c r="B131" s="176"/>
      <c r="D131" s="151" t="s">
        <v>156</v>
      </c>
      <c r="E131" s="177" t="s">
        <v>1</v>
      </c>
      <c r="F131" s="178" t="s">
        <v>1385</v>
      </c>
      <c r="H131" s="177" t="s">
        <v>1</v>
      </c>
      <c r="I131" s="179"/>
      <c r="L131" s="176"/>
      <c r="M131" s="180"/>
      <c r="T131" s="181"/>
      <c r="AT131" s="177" t="s">
        <v>156</v>
      </c>
      <c r="AU131" s="177" t="s">
        <v>88</v>
      </c>
      <c r="AV131" s="14" t="s">
        <v>86</v>
      </c>
      <c r="AW131" s="14" t="s">
        <v>35</v>
      </c>
      <c r="AX131" s="14" t="s">
        <v>78</v>
      </c>
      <c r="AY131" s="177" t="s">
        <v>132</v>
      </c>
    </row>
    <row r="132" spans="2:65" s="1" customFormat="1" ht="16.5" customHeight="1">
      <c r="B132" s="32"/>
      <c r="C132" s="165" t="s">
        <v>88</v>
      </c>
      <c r="D132" s="165" t="s">
        <v>165</v>
      </c>
      <c r="E132" s="166" t="s">
        <v>1386</v>
      </c>
      <c r="F132" s="167" t="s">
        <v>1387</v>
      </c>
      <c r="G132" s="168" t="s">
        <v>314</v>
      </c>
      <c r="H132" s="169">
        <v>1</v>
      </c>
      <c r="I132" s="170"/>
      <c r="J132" s="171">
        <f>ROUND(I132*H132,2)</f>
        <v>0</v>
      </c>
      <c r="K132" s="167" t="s">
        <v>1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3.7000000000000002E-3</v>
      </c>
      <c r="R132" s="148">
        <f>Q132*H132</f>
        <v>3.7000000000000002E-3</v>
      </c>
      <c r="S132" s="148">
        <v>0</v>
      </c>
      <c r="T132" s="149">
        <f>S132*H132</f>
        <v>0</v>
      </c>
      <c r="AR132" s="144" t="s">
        <v>168</v>
      </c>
      <c r="AT132" s="144" t="s">
        <v>165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1388</v>
      </c>
    </row>
    <row r="133" spans="2:65" s="12" customFormat="1" ht="11.25">
      <c r="B133" s="150"/>
      <c r="D133" s="151" t="s">
        <v>156</v>
      </c>
      <c r="E133" s="152" t="s">
        <v>1</v>
      </c>
      <c r="F133" s="153" t="s">
        <v>1389</v>
      </c>
      <c r="H133" s="154">
        <v>1</v>
      </c>
      <c r="I133" s="155"/>
      <c r="L133" s="150"/>
      <c r="M133" s="156"/>
      <c r="T133" s="157"/>
      <c r="AT133" s="152" t="s">
        <v>156</v>
      </c>
      <c r="AU133" s="152" t="s">
        <v>88</v>
      </c>
      <c r="AV133" s="12" t="s">
        <v>88</v>
      </c>
      <c r="AW133" s="12" t="s">
        <v>35</v>
      </c>
      <c r="AX133" s="12" t="s">
        <v>86</v>
      </c>
      <c r="AY133" s="152" t="s">
        <v>132</v>
      </c>
    </row>
    <row r="134" spans="2:65" s="1" customFormat="1" ht="16.5" customHeight="1">
      <c r="B134" s="32"/>
      <c r="C134" s="165" t="s">
        <v>171</v>
      </c>
      <c r="D134" s="165" t="s">
        <v>165</v>
      </c>
      <c r="E134" s="166" t="s">
        <v>1390</v>
      </c>
      <c r="F134" s="167" t="s">
        <v>1391</v>
      </c>
      <c r="G134" s="168" t="s">
        <v>314</v>
      </c>
      <c r="H134" s="169">
        <v>1</v>
      </c>
      <c r="I134" s="170"/>
      <c r="J134" s="171">
        <f>ROUND(I134*H134,2)</f>
        <v>0</v>
      </c>
      <c r="K134" s="167" t="s">
        <v>1</v>
      </c>
      <c r="L134" s="172"/>
      <c r="M134" s="173" t="s">
        <v>1</v>
      </c>
      <c r="N134" s="174" t="s">
        <v>43</v>
      </c>
      <c r="P134" s="148">
        <f>O134*H134</f>
        <v>0</v>
      </c>
      <c r="Q134" s="148">
        <v>3.7000000000000002E-3</v>
      </c>
      <c r="R134" s="148">
        <f>Q134*H134</f>
        <v>3.7000000000000002E-3</v>
      </c>
      <c r="S134" s="148">
        <v>0</v>
      </c>
      <c r="T134" s="149">
        <f>S134*H134</f>
        <v>0</v>
      </c>
      <c r="AR134" s="144" t="s">
        <v>168</v>
      </c>
      <c r="AT134" s="144" t="s">
        <v>165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1392</v>
      </c>
    </row>
    <row r="135" spans="2:65" s="12" customFormat="1" ht="11.25">
      <c r="B135" s="150"/>
      <c r="D135" s="151" t="s">
        <v>156</v>
      </c>
      <c r="E135" s="152" t="s">
        <v>1</v>
      </c>
      <c r="F135" s="153" t="s">
        <v>1393</v>
      </c>
      <c r="H135" s="154">
        <v>1</v>
      </c>
      <c r="I135" s="155"/>
      <c r="L135" s="150"/>
      <c r="M135" s="156"/>
      <c r="T135" s="157"/>
      <c r="AT135" s="152" t="s">
        <v>156</v>
      </c>
      <c r="AU135" s="152" t="s">
        <v>88</v>
      </c>
      <c r="AV135" s="12" t="s">
        <v>88</v>
      </c>
      <c r="AW135" s="12" t="s">
        <v>35</v>
      </c>
      <c r="AX135" s="12" t="s">
        <v>86</v>
      </c>
      <c r="AY135" s="152" t="s">
        <v>132</v>
      </c>
    </row>
    <row r="136" spans="2:65" s="1" customFormat="1" ht="16.5" customHeight="1">
      <c r="B136" s="32"/>
      <c r="C136" s="165" t="s">
        <v>164</v>
      </c>
      <c r="D136" s="165" t="s">
        <v>165</v>
      </c>
      <c r="E136" s="166" t="s">
        <v>1394</v>
      </c>
      <c r="F136" s="167" t="s">
        <v>1395</v>
      </c>
      <c r="G136" s="168" t="s">
        <v>314</v>
      </c>
      <c r="H136" s="169">
        <v>1</v>
      </c>
      <c r="I136" s="170"/>
      <c r="J136" s="171">
        <f>ROUND(I136*H136,2)</f>
        <v>0</v>
      </c>
      <c r="K136" s="167" t="s">
        <v>1</v>
      </c>
      <c r="L136" s="172"/>
      <c r="M136" s="173" t="s">
        <v>1</v>
      </c>
      <c r="N136" s="174" t="s">
        <v>43</v>
      </c>
      <c r="P136" s="148">
        <f>O136*H136</f>
        <v>0</v>
      </c>
      <c r="Q136" s="148">
        <v>3.7000000000000002E-3</v>
      </c>
      <c r="R136" s="148">
        <f>Q136*H136</f>
        <v>3.7000000000000002E-3</v>
      </c>
      <c r="S136" s="148">
        <v>0</v>
      </c>
      <c r="T136" s="149">
        <f>S136*H136</f>
        <v>0</v>
      </c>
      <c r="AR136" s="144" t="s">
        <v>168</v>
      </c>
      <c r="AT136" s="144" t="s">
        <v>165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1396</v>
      </c>
    </row>
    <row r="137" spans="2:65" s="1" customFormat="1" ht="24.2" customHeight="1">
      <c r="B137" s="32"/>
      <c r="C137" s="132" t="s">
        <v>181</v>
      </c>
      <c r="D137" s="132" t="s">
        <v>135</v>
      </c>
      <c r="E137" s="133" t="s">
        <v>1397</v>
      </c>
      <c r="F137" s="134" t="s">
        <v>1398</v>
      </c>
      <c r="G137" s="135" t="s">
        <v>189</v>
      </c>
      <c r="H137" s="136">
        <v>120</v>
      </c>
      <c r="I137" s="137"/>
      <c r="J137" s="138">
        <f>ROUND(I137*H137,2)</f>
        <v>0</v>
      </c>
      <c r="K137" s="134" t="s">
        <v>1</v>
      </c>
      <c r="L137" s="32"/>
      <c r="M137" s="146" t="s">
        <v>1</v>
      </c>
      <c r="N137" s="147" t="s">
        <v>43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44" t="s">
        <v>139</v>
      </c>
      <c r="AT137" s="144" t="s">
        <v>135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1399</v>
      </c>
    </row>
    <row r="138" spans="2:65" s="12" customFormat="1" ht="11.25">
      <c r="B138" s="150"/>
      <c r="D138" s="151" t="s">
        <v>156</v>
      </c>
      <c r="E138" s="152" t="s">
        <v>1</v>
      </c>
      <c r="F138" s="153" t="s">
        <v>1400</v>
      </c>
      <c r="H138" s="154">
        <v>120</v>
      </c>
      <c r="I138" s="155"/>
      <c r="L138" s="150"/>
      <c r="M138" s="156"/>
      <c r="T138" s="157"/>
      <c r="AT138" s="152" t="s">
        <v>156</v>
      </c>
      <c r="AU138" s="152" t="s">
        <v>88</v>
      </c>
      <c r="AV138" s="12" t="s">
        <v>88</v>
      </c>
      <c r="AW138" s="12" t="s">
        <v>35</v>
      </c>
      <c r="AX138" s="12" t="s">
        <v>86</v>
      </c>
      <c r="AY138" s="152" t="s">
        <v>132</v>
      </c>
    </row>
    <row r="139" spans="2:65" s="1" customFormat="1" ht="24.2" customHeight="1">
      <c r="B139" s="32"/>
      <c r="C139" s="165" t="s">
        <v>186</v>
      </c>
      <c r="D139" s="165" t="s">
        <v>165</v>
      </c>
      <c r="E139" s="166" t="s">
        <v>1401</v>
      </c>
      <c r="F139" s="167" t="s">
        <v>1402</v>
      </c>
      <c r="G139" s="168" t="s">
        <v>189</v>
      </c>
      <c r="H139" s="169">
        <v>120</v>
      </c>
      <c r="I139" s="170"/>
      <c r="J139" s="171">
        <f>ROUND(I139*H139,2)</f>
        <v>0</v>
      </c>
      <c r="K139" s="167" t="s">
        <v>1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1.8000000000000001E-4</v>
      </c>
      <c r="R139" s="148">
        <f>Q139*H139</f>
        <v>2.1600000000000001E-2</v>
      </c>
      <c r="S139" s="148">
        <v>0</v>
      </c>
      <c r="T139" s="149">
        <f>S139*H139</f>
        <v>0</v>
      </c>
      <c r="AR139" s="144" t="s">
        <v>168</v>
      </c>
      <c r="AT139" s="144" t="s">
        <v>165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1403</v>
      </c>
    </row>
    <row r="140" spans="2:65" s="1" customFormat="1" ht="24.2" customHeight="1">
      <c r="B140" s="32"/>
      <c r="C140" s="132" t="s">
        <v>193</v>
      </c>
      <c r="D140" s="132" t="s">
        <v>135</v>
      </c>
      <c r="E140" s="133" t="s">
        <v>1404</v>
      </c>
      <c r="F140" s="134" t="s">
        <v>1405</v>
      </c>
      <c r="G140" s="135" t="s">
        <v>189</v>
      </c>
      <c r="H140" s="136">
        <v>80</v>
      </c>
      <c r="I140" s="137"/>
      <c r="J140" s="138">
        <f>ROUND(I140*H140,2)</f>
        <v>0</v>
      </c>
      <c r="K140" s="134" t="s">
        <v>1</v>
      </c>
      <c r="L140" s="32"/>
      <c r="M140" s="146" t="s">
        <v>1</v>
      </c>
      <c r="N140" s="147" t="s">
        <v>43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44" t="s">
        <v>139</v>
      </c>
      <c r="AT140" s="144" t="s">
        <v>135</v>
      </c>
      <c r="AU140" s="144" t="s">
        <v>88</v>
      </c>
      <c r="AY140" s="17" t="s">
        <v>132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86</v>
      </c>
      <c r="BK140" s="145">
        <f>ROUND(I140*H140,2)</f>
        <v>0</v>
      </c>
      <c r="BL140" s="17" t="s">
        <v>139</v>
      </c>
      <c r="BM140" s="144" t="s">
        <v>1406</v>
      </c>
    </row>
    <row r="141" spans="2:65" s="12" customFormat="1" ht="11.25">
      <c r="B141" s="150"/>
      <c r="D141" s="151" t="s">
        <v>156</v>
      </c>
      <c r="E141" s="152" t="s">
        <v>1</v>
      </c>
      <c r="F141" s="153" t="s">
        <v>1407</v>
      </c>
      <c r="H141" s="154">
        <v>80</v>
      </c>
      <c r="I141" s="155"/>
      <c r="L141" s="150"/>
      <c r="M141" s="156"/>
      <c r="T141" s="157"/>
      <c r="AT141" s="152" t="s">
        <v>156</v>
      </c>
      <c r="AU141" s="152" t="s">
        <v>88</v>
      </c>
      <c r="AV141" s="12" t="s">
        <v>88</v>
      </c>
      <c r="AW141" s="12" t="s">
        <v>35</v>
      </c>
      <c r="AX141" s="12" t="s">
        <v>78</v>
      </c>
      <c r="AY141" s="152" t="s">
        <v>132</v>
      </c>
    </row>
    <row r="142" spans="2:65" s="13" customFormat="1" ht="11.25">
      <c r="B142" s="158"/>
      <c r="D142" s="151" t="s">
        <v>156</v>
      </c>
      <c r="E142" s="159" t="s">
        <v>1</v>
      </c>
      <c r="F142" s="160" t="s">
        <v>163</v>
      </c>
      <c r="H142" s="161">
        <v>80</v>
      </c>
      <c r="I142" s="162"/>
      <c r="L142" s="158"/>
      <c r="M142" s="163"/>
      <c r="T142" s="164"/>
      <c r="AT142" s="159" t="s">
        <v>156</v>
      </c>
      <c r="AU142" s="159" t="s">
        <v>88</v>
      </c>
      <c r="AV142" s="13" t="s">
        <v>164</v>
      </c>
      <c r="AW142" s="13" t="s">
        <v>35</v>
      </c>
      <c r="AX142" s="13" t="s">
        <v>86</v>
      </c>
      <c r="AY142" s="159" t="s">
        <v>132</v>
      </c>
    </row>
    <row r="143" spans="2:65" s="1" customFormat="1" ht="21.75" customHeight="1">
      <c r="B143" s="32"/>
      <c r="C143" s="165" t="s">
        <v>199</v>
      </c>
      <c r="D143" s="165" t="s">
        <v>165</v>
      </c>
      <c r="E143" s="166" t="s">
        <v>1408</v>
      </c>
      <c r="F143" s="167" t="s">
        <v>1409</v>
      </c>
      <c r="G143" s="168" t="s">
        <v>189</v>
      </c>
      <c r="H143" s="169">
        <v>80</v>
      </c>
      <c r="I143" s="170"/>
      <c r="J143" s="171">
        <f>ROUND(I143*H143,2)</f>
        <v>0</v>
      </c>
      <c r="K143" s="167" t="s">
        <v>1</v>
      </c>
      <c r="L143" s="172"/>
      <c r="M143" s="173" t="s">
        <v>1</v>
      </c>
      <c r="N143" s="174" t="s">
        <v>43</v>
      </c>
      <c r="P143" s="148">
        <f>O143*H143</f>
        <v>0</v>
      </c>
      <c r="Q143" s="148">
        <v>1.2E-4</v>
      </c>
      <c r="R143" s="148">
        <f>Q143*H143</f>
        <v>9.6000000000000009E-3</v>
      </c>
      <c r="S143" s="148">
        <v>0</v>
      </c>
      <c r="T143" s="149">
        <f>S143*H143</f>
        <v>0</v>
      </c>
      <c r="AR143" s="144" t="s">
        <v>168</v>
      </c>
      <c r="AT143" s="144" t="s">
        <v>165</v>
      </c>
      <c r="AU143" s="144" t="s">
        <v>88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139</v>
      </c>
      <c r="BM143" s="144" t="s">
        <v>1410</v>
      </c>
    </row>
    <row r="144" spans="2:65" s="1" customFormat="1" ht="24.2" customHeight="1">
      <c r="B144" s="32"/>
      <c r="C144" s="132" t="s">
        <v>205</v>
      </c>
      <c r="D144" s="132" t="s">
        <v>135</v>
      </c>
      <c r="E144" s="133" t="s">
        <v>1411</v>
      </c>
      <c r="F144" s="134" t="s">
        <v>1412</v>
      </c>
      <c r="G144" s="135" t="s">
        <v>189</v>
      </c>
      <c r="H144" s="136">
        <v>1400</v>
      </c>
      <c r="I144" s="137"/>
      <c r="J144" s="138">
        <f>ROUND(I144*H144,2)</f>
        <v>0</v>
      </c>
      <c r="K144" s="134" t="s">
        <v>1</v>
      </c>
      <c r="L144" s="32"/>
      <c r="M144" s="146" t="s">
        <v>1</v>
      </c>
      <c r="N144" s="147" t="s">
        <v>43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44" t="s">
        <v>139</v>
      </c>
      <c r="AT144" s="144" t="s">
        <v>135</v>
      </c>
      <c r="AU144" s="144" t="s">
        <v>88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139</v>
      </c>
      <c r="BM144" s="144" t="s">
        <v>1413</v>
      </c>
    </row>
    <row r="145" spans="2:65" s="12" customFormat="1" ht="11.25">
      <c r="B145" s="150"/>
      <c r="D145" s="151" t="s">
        <v>156</v>
      </c>
      <c r="E145" s="152" t="s">
        <v>1</v>
      </c>
      <c r="F145" s="153" t="s">
        <v>1414</v>
      </c>
      <c r="H145" s="154">
        <v>550</v>
      </c>
      <c r="I145" s="155"/>
      <c r="L145" s="150"/>
      <c r="M145" s="156"/>
      <c r="T145" s="157"/>
      <c r="AT145" s="152" t="s">
        <v>156</v>
      </c>
      <c r="AU145" s="152" t="s">
        <v>88</v>
      </c>
      <c r="AV145" s="12" t="s">
        <v>88</v>
      </c>
      <c r="AW145" s="12" t="s">
        <v>35</v>
      </c>
      <c r="AX145" s="12" t="s">
        <v>78</v>
      </c>
      <c r="AY145" s="152" t="s">
        <v>132</v>
      </c>
    </row>
    <row r="146" spans="2:65" s="12" customFormat="1" ht="11.25">
      <c r="B146" s="150"/>
      <c r="D146" s="151" t="s">
        <v>156</v>
      </c>
      <c r="E146" s="152" t="s">
        <v>1</v>
      </c>
      <c r="F146" s="153" t="s">
        <v>1415</v>
      </c>
      <c r="H146" s="154">
        <v>850</v>
      </c>
      <c r="I146" s="155"/>
      <c r="L146" s="150"/>
      <c r="M146" s="156"/>
      <c r="T146" s="157"/>
      <c r="AT146" s="152" t="s">
        <v>156</v>
      </c>
      <c r="AU146" s="152" t="s">
        <v>88</v>
      </c>
      <c r="AV146" s="12" t="s">
        <v>88</v>
      </c>
      <c r="AW146" s="12" t="s">
        <v>35</v>
      </c>
      <c r="AX146" s="12" t="s">
        <v>78</v>
      </c>
      <c r="AY146" s="152" t="s">
        <v>132</v>
      </c>
    </row>
    <row r="147" spans="2:65" s="13" customFormat="1" ht="11.25">
      <c r="B147" s="158"/>
      <c r="D147" s="151" t="s">
        <v>156</v>
      </c>
      <c r="E147" s="159" t="s">
        <v>1</v>
      </c>
      <c r="F147" s="160" t="s">
        <v>163</v>
      </c>
      <c r="H147" s="161">
        <v>1400</v>
      </c>
      <c r="I147" s="162"/>
      <c r="L147" s="158"/>
      <c r="M147" s="163"/>
      <c r="T147" s="164"/>
      <c r="AT147" s="159" t="s">
        <v>156</v>
      </c>
      <c r="AU147" s="159" t="s">
        <v>88</v>
      </c>
      <c r="AV147" s="13" t="s">
        <v>164</v>
      </c>
      <c r="AW147" s="13" t="s">
        <v>35</v>
      </c>
      <c r="AX147" s="13" t="s">
        <v>86</v>
      </c>
      <c r="AY147" s="159" t="s">
        <v>132</v>
      </c>
    </row>
    <row r="148" spans="2:65" s="1" customFormat="1" ht="37.9" customHeight="1">
      <c r="B148" s="32"/>
      <c r="C148" s="165" t="s">
        <v>211</v>
      </c>
      <c r="D148" s="165" t="s">
        <v>165</v>
      </c>
      <c r="E148" s="166" t="s">
        <v>1416</v>
      </c>
      <c r="F148" s="167" t="s">
        <v>1417</v>
      </c>
      <c r="G148" s="168" t="s">
        <v>189</v>
      </c>
      <c r="H148" s="169">
        <v>550</v>
      </c>
      <c r="I148" s="170"/>
      <c r="J148" s="171">
        <f t="shared" ref="J148:J154" si="0">ROUND(I148*H148,2)</f>
        <v>0</v>
      </c>
      <c r="K148" s="167" t="s">
        <v>154</v>
      </c>
      <c r="L148" s="172"/>
      <c r="M148" s="173" t="s">
        <v>1</v>
      </c>
      <c r="N148" s="174" t="s">
        <v>43</v>
      </c>
      <c r="P148" s="148">
        <f t="shared" ref="P148:P154" si="1">O148*H148</f>
        <v>0</v>
      </c>
      <c r="Q148" s="148">
        <v>3.0000000000000001E-5</v>
      </c>
      <c r="R148" s="148">
        <f t="shared" ref="R148:R154" si="2">Q148*H148</f>
        <v>1.6500000000000001E-2</v>
      </c>
      <c r="S148" s="148">
        <v>0</v>
      </c>
      <c r="T148" s="149">
        <f t="shared" ref="T148:T154" si="3">S148*H148</f>
        <v>0</v>
      </c>
      <c r="AR148" s="144" t="s">
        <v>168</v>
      </c>
      <c r="AT148" s="144" t="s">
        <v>165</v>
      </c>
      <c r="AU148" s="144" t="s">
        <v>88</v>
      </c>
      <c r="AY148" s="17" t="s">
        <v>132</v>
      </c>
      <c r="BE148" s="145">
        <f t="shared" ref="BE148:BE154" si="4">IF(N148="základní",J148,0)</f>
        <v>0</v>
      </c>
      <c r="BF148" s="145">
        <f t="shared" ref="BF148:BF154" si="5">IF(N148="snížená",J148,0)</f>
        <v>0</v>
      </c>
      <c r="BG148" s="145">
        <f t="shared" ref="BG148:BG154" si="6">IF(N148="zákl. přenesená",J148,0)</f>
        <v>0</v>
      </c>
      <c r="BH148" s="145">
        <f t="shared" ref="BH148:BH154" si="7">IF(N148="sníž. přenesená",J148,0)</f>
        <v>0</v>
      </c>
      <c r="BI148" s="145">
        <f t="shared" ref="BI148:BI154" si="8">IF(N148="nulová",J148,0)</f>
        <v>0</v>
      </c>
      <c r="BJ148" s="17" t="s">
        <v>86</v>
      </c>
      <c r="BK148" s="145">
        <f t="shared" ref="BK148:BK154" si="9">ROUND(I148*H148,2)</f>
        <v>0</v>
      </c>
      <c r="BL148" s="17" t="s">
        <v>139</v>
      </c>
      <c r="BM148" s="144" t="s">
        <v>1418</v>
      </c>
    </row>
    <row r="149" spans="2:65" s="1" customFormat="1" ht="37.9" customHeight="1">
      <c r="B149" s="32"/>
      <c r="C149" s="165" t="s">
        <v>217</v>
      </c>
      <c r="D149" s="165" t="s">
        <v>165</v>
      </c>
      <c r="E149" s="166" t="s">
        <v>1419</v>
      </c>
      <c r="F149" s="167" t="s">
        <v>1420</v>
      </c>
      <c r="G149" s="168" t="s">
        <v>189</v>
      </c>
      <c r="H149" s="169">
        <v>850</v>
      </c>
      <c r="I149" s="170"/>
      <c r="J149" s="171">
        <f t="shared" si="0"/>
        <v>0</v>
      </c>
      <c r="K149" s="167" t="s">
        <v>154</v>
      </c>
      <c r="L149" s="172"/>
      <c r="M149" s="173" t="s">
        <v>1</v>
      </c>
      <c r="N149" s="174" t="s">
        <v>43</v>
      </c>
      <c r="P149" s="148">
        <f t="shared" si="1"/>
        <v>0</v>
      </c>
      <c r="Q149" s="148">
        <v>6.9999999999999994E-5</v>
      </c>
      <c r="R149" s="148">
        <f t="shared" si="2"/>
        <v>5.9499999999999997E-2</v>
      </c>
      <c r="S149" s="148">
        <v>0</v>
      </c>
      <c r="T149" s="149">
        <f t="shared" si="3"/>
        <v>0</v>
      </c>
      <c r="AR149" s="144" t="s">
        <v>168</v>
      </c>
      <c r="AT149" s="144" t="s">
        <v>165</v>
      </c>
      <c r="AU149" s="144" t="s">
        <v>88</v>
      </c>
      <c r="AY149" s="17" t="s">
        <v>132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86</v>
      </c>
      <c r="BK149" s="145">
        <f t="shared" si="9"/>
        <v>0</v>
      </c>
      <c r="BL149" s="17" t="s">
        <v>139</v>
      </c>
      <c r="BM149" s="144" t="s">
        <v>1421</v>
      </c>
    </row>
    <row r="150" spans="2:65" s="1" customFormat="1" ht="16.5" customHeight="1">
      <c r="B150" s="32"/>
      <c r="C150" s="132" t="s">
        <v>222</v>
      </c>
      <c r="D150" s="132" t="s">
        <v>135</v>
      </c>
      <c r="E150" s="133" t="s">
        <v>1422</v>
      </c>
      <c r="F150" s="134" t="s">
        <v>1423</v>
      </c>
      <c r="G150" s="135" t="s">
        <v>189</v>
      </c>
      <c r="H150" s="136">
        <v>40</v>
      </c>
      <c r="I150" s="137"/>
      <c r="J150" s="138">
        <f t="shared" si="0"/>
        <v>0</v>
      </c>
      <c r="K150" s="134" t="s">
        <v>1</v>
      </c>
      <c r="L150" s="32"/>
      <c r="M150" s="146" t="s">
        <v>1</v>
      </c>
      <c r="N150" s="147" t="s">
        <v>43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AR150" s="144" t="s">
        <v>139</v>
      </c>
      <c r="AT150" s="144" t="s">
        <v>135</v>
      </c>
      <c r="AU150" s="144" t="s">
        <v>88</v>
      </c>
      <c r="AY150" s="17" t="s">
        <v>132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86</v>
      </c>
      <c r="BK150" s="145">
        <f t="shared" si="9"/>
        <v>0</v>
      </c>
      <c r="BL150" s="17" t="s">
        <v>139</v>
      </c>
      <c r="BM150" s="144" t="s">
        <v>1424</v>
      </c>
    </row>
    <row r="151" spans="2:65" s="1" customFormat="1" ht="16.5" customHeight="1">
      <c r="B151" s="32"/>
      <c r="C151" s="165" t="s">
        <v>227</v>
      </c>
      <c r="D151" s="165" t="s">
        <v>165</v>
      </c>
      <c r="E151" s="166" t="s">
        <v>1425</v>
      </c>
      <c r="F151" s="167" t="s">
        <v>1426</v>
      </c>
      <c r="G151" s="168" t="s">
        <v>189</v>
      </c>
      <c r="H151" s="169">
        <v>40</v>
      </c>
      <c r="I151" s="170"/>
      <c r="J151" s="171">
        <f t="shared" si="0"/>
        <v>0</v>
      </c>
      <c r="K151" s="167" t="s">
        <v>1</v>
      </c>
      <c r="L151" s="172"/>
      <c r="M151" s="173" t="s">
        <v>1</v>
      </c>
      <c r="N151" s="174" t="s">
        <v>43</v>
      </c>
      <c r="P151" s="148">
        <f t="shared" si="1"/>
        <v>0</v>
      </c>
      <c r="Q151" s="148">
        <v>2.2499999999999998E-3</v>
      </c>
      <c r="R151" s="148">
        <f t="shared" si="2"/>
        <v>0.09</v>
      </c>
      <c r="S151" s="148">
        <v>0</v>
      </c>
      <c r="T151" s="149">
        <f t="shared" si="3"/>
        <v>0</v>
      </c>
      <c r="AR151" s="144" t="s">
        <v>168</v>
      </c>
      <c r="AT151" s="144" t="s">
        <v>165</v>
      </c>
      <c r="AU151" s="144" t="s">
        <v>88</v>
      </c>
      <c r="AY151" s="17" t="s">
        <v>132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86</v>
      </c>
      <c r="BK151" s="145">
        <f t="shared" si="9"/>
        <v>0</v>
      </c>
      <c r="BL151" s="17" t="s">
        <v>139</v>
      </c>
      <c r="BM151" s="144" t="s">
        <v>1427</v>
      </c>
    </row>
    <row r="152" spans="2:65" s="1" customFormat="1" ht="16.5" customHeight="1">
      <c r="B152" s="32"/>
      <c r="C152" s="132" t="s">
        <v>233</v>
      </c>
      <c r="D152" s="132" t="s">
        <v>135</v>
      </c>
      <c r="E152" s="133" t="s">
        <v>1428</v>
      </c>
      <c r="F152" s="134" t="s">
        <v>1429</v>
      </c>
      <c r="G152" s="135" t="s">
        <v>189</v>
      </c>
      <c r="H152" s="136">
        <v>20</v>
      </c>
      <c r="I152" s="137"/>
      <c r="J152" s="138">
        <f t="shared" si="0"/>
        <v>0</v>
      </c>
      <c r="K152" s="134" t="s">
        <v>154</v>
      </c>
      <c r="L152" s="32"/>
      <c r="M152" s="146" t="s">
        <v>1</v>
      </c>
      <c r="N152" s="147" t="s">
        <v>43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AR152" s="144" t="s">
        <v>139</v>
      </c>
      <c r="AT152" s="144" t="s">
        <v>135</v>
      </c>
      <c r="AU152" s="144" t="s">
        <v>88</v>
      </c>
      <c r="AY152" s="17" t="s">
        <v>132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86</v>
      </c>
      <c r="BK152" s="145">
        <f t="shared" si="9"/>
        <v>0</v>
      </c>
      <c r="BL152" s="17" t="s">
        <v>139</v>
      </c>
      <c r="BM152" s="144" t="s">
        <v>1430</v>
      </c>
    </row>
    <row r="153" spans="2:65" s="1" customFormat="1" ht="16.5" customHeight="1">
      <c r="B153" s="32"/>
      <c r="C153" s="165" t="s">
        <v>8</v>
      </c>
      <c r="D153" s="165" t="s">
        <v>165</v>
      </c>
      <c r="E153" s="166" t="s">
        <v>1431</v>
      </c>
      <c r="F153" s="167" t="s">
        <v>1432</v>
      </c>
      <c r="G153" s="168" t="s">
        <v>189</v>
      </c>
      <c r="H153" s="169">
        <v>20</v>
      </c>
      <c r="I153" s="170"/>
      <c r="J153" s="171">
        <f t="shared" si="0"/>
        <v>0</v>
      </c>
      <c r="K153" s="167" t="s">
        <v>1</v>
      </c>
      <c r="L153" s="172"/>
      <c r="M153" s="173" t="s">
        <v>1</v>
      </c>
      <c r="N153" s="174" t="s">
        <v>43</v>
      </c>
      <c r="P153" s="148">
        <f t="shared" si="1"/>
        <v>0</v>
      </c>
      <c r="Q153" s="148">
        <v>3.5000000000000001E-3</v>
      </c>
      <c r="R153" s="148">
        <f t="shared" si="2"/>
        <v>7.0000000000000007E-2</v>
      </c>
      <c r="S153" s="148">
        <v>0</v>
      </c>
      <c r="T153" s="149">
        <f t="shared" si="3"/>
        <v>0</v>
      </c>
      <c r="AR153" s="144" t="s">
        <v>168</v>
      </c>
      <c r="AT153" s="144" t="s">
        <v>165</v>
      </c>
      <c r="AU153" s="144" t="s">
        <v>88</v>
      </c>
      <c r="AY153" s="17" t="s">
        <v>132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86</v>
      </c>
      <c r="BK153" s="145">
        <f t="shared" si="9"/>
        <v>0</v>
      </c>
      <c r="BL153" s="17" t="s">
        <v>139</v>
      </c>
      <c r="BM153" s="144" t="s">
        <v>1433</v>
      </c>
    </row>
    <row r="154" spans="2:65" s="1" customFormat="1" ht="16.5" customHeight="1">
      <c r="B154" s="32"/>
      <c r="C154" s="132" t="s">
        <v>139</v>
      </c>
      <c r="D154" s="132" t="s">
        <v>135</v>
      </c>
      <c r="E154" s="133" t="s">
        <v>1434</v>
      </c>
      <c r="F154" s="134" t="s">
        <v>1435</v>
      </c>
      <c r="G154" s="135" t="s">
        <v>1198</v>
      </c>
      <c r="H154" s="136">
        <v>60</v>
      </c>
      <c r="I154" s="137"/>
      <c r="J154" s="138">
        <f t="shared" si="0"/>
        <v>0</v>
      </c>
      <c r="K154" s="134" t="s">
        <v>1</v>
      </c>
      <c r="L154" s="32"/>
      <c r="M154" s="146" t="s">
        <v>1</v>
      </c>
      <c r="N154" s="147" t="s">
        <v>43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AR154" s="144" t="s">
        <v>1199</v>
      </c>
      <c r="AT154" s="144" t="s">
        <v>135</v>
      </c>
      <c r="AU154" s="144" t="s">
        <v>88</v>
      </c>
      <c r="AY154" s="17" t="s">
        <v>132</v>
      </c>
      <c r="BE154" s="145">
        <f t="shared" si="4"/>
        <v>0</v>
      </c>
      <c r="BF154" s="145">
        <f t="shared" si="5"/>
        <v>0</v>
      </c>
      <c r="BG154" s="145">
        <f t="shared" si="6"/>
        <v>0</v>
      </c>
      <c r="BH154" s="145">
        <f t="shared" si="7"/>
        <v>0</v>
      </c>
      <c r="BI154" s="145">
        <f t="shared" si="8"/>
        <v>0</v>
      </c>
      <c r="BJ154" s="17" t="s">
        <v>86</v>
      </c>
      <c r="BK154" s="145">
        <f t="shared" si="9"/>
        <v>0</v>
      </c>
      <c r="BL154" s="17" t="s">
        <v>1199</v>
      </c>
      <c r="BM154" s="144" t="s">
        <v>1436</v>
      </c>
    </row>
    <row r="155" spans="2:65" s="12" customFormat="1" ht="11.25">
      <c r="B155" s="150"/>
      <c r="D155" s="151" t="s">
        <v>156</v>
      </c>
      <c r="E155" s="152" t="s">
        <v>1</v>
      </c>
      <c r="F155" s="153" t="s">
        <v>1437</v>
      </c>
      <c r="H155" s="154">
        <v>60</v>
      </c>
      <c r="I155" s="155"/>
      <c r="L155" s="150"/>
      <c r="M155" s="156"/>
      <c r="T155" s="157"/>
      <c r="AT155" s="152" t="s">
        <v>156</v>
      </c>
      <c r="AU155" s="152" t="s">
        <v>88</v>
      </c>
      <c r="AV155" s="12" t="s">
        <v>88</v>
      </c>
      <c r="AW155" s="12" t="s">
        <v>35</v>
      </c>
      <c r="AX155" s="12" t="s">
        <v>78</v>
      </c>
      <c r="AY155" s="152" t="s">
        <v>132</v>
      </c>
    </row>
    <row r="156" spans="2:65" s="13" customFormat="1" ht="11.25">
      <c r="B156" s="158"/>
      <c r="D156" s="151" t="s">
        <v>156</v>
      </c>
      <c r="E156" s="159" t="s">
        <v>1</v>
      </c>
      <c r="F156" s="160" t="s">
        <v>163</v>
      </c>
      <c r="H156" s="161">
        <v>60</v>
      </c>
      <c r="I156" s="162"/>
      <c r="L156" s="158"/>
      <c r="M156" s="163"/>
      <c r="T156" s="164"/>
      <c r="AT156" s="159" t="s">
        <v>156</v>
      </c>
      <c r="AU156" s="159" t="s">
        <v>88</v>
      </c>
      <c r="AV156" s="13" t="s">
        <v>164</v>
      </c>
      <c r="AW156" s="13" t="s">
        <v>35</v>
      </c>
      <c r="AX156" s="13" t="s">
        <v>86</v>
      </c>
      <c r="AY156" s="159" t="s">
        <v>132</v>
      </c>
    </row>
    <row r="157" spans="2:65" s="1" customFormat="1" ht="44.25" customHeight="1">
      <c r="B157" s="32"/>
      <c r="C157" s="132" t="s">
        <v>249</v>
      </c>
      <c r="D157" s="132" t="s">
        <v>135</v>
      </c>
      <c r="E157" s="133" t="s">
        <v>1438</v>
      </c>
      <c r="F157" s="134" t="s">
        <v>1439</v>
      </c>
      <c r="G157" s="135" t="s">
        <v>189</v>
      </c>
      <c r="H157" s="136">
        <v>1250</v>
      </c>
      <c r="I157" s="137"/>
      <c r="J157" s="138">
        <f>ROUND(I157*H157,2)</f>
        <v>0</v>
      </c>
      <c r="K157" s="134" t="s">
        <v>1</v>
      </c>
      <c r="L157" s="32"/>
      <c r="M157" s="146" t="s">
        <v>1</v>
      </c>
      <c r="N157" s="147" t="s">
        <v>43</v>
      </c>
      <c r="P157" s="148">
        <f>O157*H157</f>
        <v>0</v>
      </c>
      <c r="Q157" s="148">
        <v>0</v>
      </c>
      <c r="R157" s="148">
        <f>Q157*H157</f>
        <v>0</v>
      </c>
      <c r="S157" s="148">
        <v>4.8000000000000001E-4</v>
      </c>
      <c r="T157" s="149">
        <f>S157*H157</f>
        <v>0.6</v>
      </c>
      <c r="AR157" s="144" t="s">
        <v>139</v>
      </c>
      <c r="AT157" s="144" t="s">
        <v>135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1440</v>
      </c>
    </row>
    <row r="158" spans="2:65" s="1" customFormat="1" ht="24.2" customHeight="1">
      <c r="B158" s="32"/>
      <c r="C158" s="132" t="s">
        <v>255</v>
      </c>
      <c r="D158" s="132" t="s">
        <v>135</v>
      </c>
      <c r="E158" s="133" t="s">
        <v>1441</v>
      </c>
      <c r="F158" s="134" t="s">
        <v>1442</v>
      </c>
      <c r="G158" s="135" t="s">
        <v>189</v>
      </c>
      <c r="H158" s="136">
        <v>210</v>
      </c>
      <c r="I158" s="137"/>
      <c r="J158" s="138">
        <f>ROUND(I158*H158,2)</f>
        <v>0</v>
      </c>
      <c r="K158" s="134" t="s">
        <v>1</v>
      </c>
      <c r="L158" s="32"/>
      <c r="M158" s="146" t="s">
        <v>1</v>
      </c>
      <c r="N158" s="147" t="s">
        <v>43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AR158" s="144" t="s">
        <v>139</v>
      </c>
      <c r="AT158" s="144" t="s">
        <v>135</v>
      </c>
      <c r="AU158" s="144" t="s">
        <v>88</v>
      </c>
      <c r="AY158" s="17" t="s">
        <v>132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86</v>
      </c>
      <c r="BK158" s="145">
        <f>ROUND(I158*H158,2)</f>
        <v>0</v>
      </c>
      <c r="BL158" s="17" t="s">
        <v>139</v>
      </c>
      <c r="BM158" s="144" t="s">
        <v>1443</v>
      </c>
    </row>
    <row r="159" spans="2:65" s="12" customFormat="1" ht="11.25">
      <c r="B159" s="150"/>
      <c r="D159" s="151" t="s">
        <v>156</v>
      </c>
      <c r="E159" s="152" t="s">
        <v>1</v>
      </c>
      <c r="F159" s="153" t="s">
        <v>1444</v>
      </c>
      <c r="H159" s="154">
        <v>210</v>
      </c>
      <c r="I159" s="155"/>
      <c r="L159" s="150"/>
      <c r="M159" s="156"/>
      <c r="T159" s="157"/>
      <c r="AT159" s="152" t="s">
        <v>156</v>
      </c>
      <c r="AU159" s="152" t="s">
        <v>88</v>
      </c>
      <c r="AV159" s="12" t="s">
        <v>88</v>
      </c>
      <c r="AW159" s="12" t="s">
        <v>35</v>
      </c>
      <c r="AX159" s="12" t="s">
        <v>86</v>
      </c>
      <c r="AY159" s="152" t="s">
        <v>132</v>
      </c>
    </row>
    <row r="160" spans="2:65" s="1" customFormat="1" ht="37.9" customHeight="1">
      <c r="B160" s="32"/>
      <c r="C160" s="165" t="s">
        <v>261</v>
      </c>
      <c r="D160" s="165" t="s">
        <v>165</v>
      </c>
      <c r="E160" s="166" t="s">
        <v>1445</v>
      </c>
      <c r="F160" s="167" t="s">
        <v>1446</v>
      </c>
      <c r="G160" s="168" t="s">
        <v>189</v>
      </c>
      <c r="H160" s="169">
        <v>210</v>
      </c>
      <c r="I160" s="170"/>
      <c r="J160" s="171">
        <f>ROUND(I160*H160,2)</f>
        <v>0</v>
      </c>
      <c r="K160" s="167" t="s">
        <v>154</v>
      </c>
      <c r="L160" s="172"/>
      <c r="M160" s="173" t="s">
        <v>1</v>
      </c>
      <c r="N160" s="174" t="s">
        <v>43</v>
      </c>
      <c r="P160" s="148">
        <f>O160*H160</f>
        <v>0</v>
      </c>
      <c r="Q160" s="148">
        <v>8.0000000000000007E-5</v>
      </c>
      <c r="R160" s="148">
        <f>Q160*H160</f>
        <v>1.6800000000000002E-2</v>
      </c>
      <c r="S160" s="148">
        <v>0</v>
      </c>
      <c r="T160" s="149">
        <f>S160*H160</f>
        <v>0</v>
      </c>
      <c r="AR160" s="144" t="s">
        <v>168</v>
      </c>
      <c r="AT160" s="144" t="s">
        <v>165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1447</v>
      </c>
    </row>
    <row r="161" spans="2:65" s="1" customFormat="1" ht="24.2" customHeight="1">
      <c r="B161" s="32"/>
      <c r="C161" s="165" t="s">
        <v>267</v>
      </c>
      <c r="D161" s="165" t="s">
        <v>165</v>
      </c>
      <c r="E161" s="166" t="s">
        <v>1448</v>
      </c>
      <c r="F161" s="167" t="s">
        <v>1449</v>
      </c>
      <c r="G161" s="168" t="s">
        <v>138</v>
      </c>
      <c r="H161" s="169">
        <v>1</v>
      </c>
      <c r="I161" s="170"/>
      <c r="J161" s="171">
        <f>ROUND(I161*H161,2)</f>
        <v>0</v>
      </c>
      <c r="K161" s="167" t="s">
        <v>1</v>
      </c>
      <c r="L161" s="172"/>
      <c r="M161" s="173" t="s">
        <v>1</v>
      </c>
      <c r="N161" s="174" t="s">
        <v>43</v>
      </c>
      <c r="P161" s="148">
        <f>O161*H161</f>
        <v>0</v>
      </c>
      <c r="Q161" s="148">
        <v>4.0000000000000003E-5</v>
      </c>
      <c r="R161" s="148">
        <f>Q161*H161</f>
        <v>4.0000000000000003E-5</v>
      </c>
      <c r="S161" s="148">
        <v>0</v>
      </c>
      <c r="T161" s="149">
        <f>S161*H161</f>
        <v>0</v>
      </c>
      <c r="AR161" s="144" t="s">
        <v>168</v>
      </c>
      <c r="AT161" s="144" t="s">
        <v>165</v>
      </c>
      <c r="AU161" s="144" t="s">
        <v>88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1450</v>
      </c>
    </row>
    <row r="162" spans="2:65" s="11" customFormat="1" ht="22.9" customHeight="1">
      <c r="B162" s="120"/>
      <c r="D162" s="121" t="s">
        <v>77</v>
      </c>
      <c r="E162" s="130" t="s">
        <v>1451</v>
      </c>
      <c r="F162" s="130" t="s">
        <v>1452</v>
      </c>
      <c r="I162" s="123"/>
      <c r="J162" s="131">
        <f>BK162</f>
        <v>0</v>
      </c>
      <c r="L162" s="120"/>
      <c r="M162" s="125"/>
      <c r="P162" s="126">
        <f>SUM(P163:P170)</f>
        <v>0</v>
      </c>
      <c r="R162" s="126">
        <f>SUM(R163:R170)</f>
        <v>0</v>
      </c>
      <c r="T162" s="127">
        <f>SUM(T163:T170)</f>
        <v>0</v>
      </c>
      <c r="AR162" s="121" t="s">
        <v>88</v>
      </c>
      <c r="AT162" s="128" t="s">
        <v>77</v>
      </c>
      <c r="AU162" s="128" t="s">
        <v>86</v>
      </c>
      <c r="AY162" s="121" t="s">
        <v>132</v>
      </c>
      <c r="BK162" s="129">
        <f>SUM(BK163:BK170)</f>
        <v>0</v>
      </c>
    </row>
    <row r="163" spans="2:65" s="1" customFormat="1" ht="21.75" customHeight="1">
      <c r="B163" s="32"/>
      <c r="C163" s="132" t="s">
        <v>7</v>
      </c>
      <c r="D163" s="132" t="s">
        <v>135</v>
      </c>
      <c r="E163" s="133" t="s">
        <v>1453</v>
      </c>
      <c r="F163" s="134" t="s">
        <v>1454</v>
      </c>
      <c r="G163" s="135" t="s">
        <v>314</v>
      </c>
      <c r="H163" s="136">
        <v>10</v>
      </c>
      <c r="I163" s="137"/>
      <c r="J163" s="138">
        <f t="shared" ref="J163:J169" si="10">ROUND(I163*H163,2)</f>
        <v>0</v>
      </c>
      <c r="K163" s="134" t="s">
        <v>1</v>
      </c>
      <c r="L163" s="32"/>
      <c r="M163" s="146" t="s">
        <v>1</v>
      </c>
      <c r="N163" s="147" t="s">
        <v>43</v>
      </c>
      <c r="P163" s="148">
        <f t="shared" ref="P163:P169" si="11">O163*H163</f>
        <v>0</v>
      </c>
      <c r="Q163" s="148">
        <v>0</v>
      </c>
      <c r="R163" s="148">
        <f t="shared" ref="R163:R169" si="12">Q163*H163</f>
        <v>0</v>
      </c>
      <c r="S163" s="148">
        <v>0</v>
      </c>
      <c r="T163" s="149">
        <f t="shared" ref="T163:T169" si="13">S163*H163</f>
        <v>0</v>
      </c>
      <c r="AR163" s="144" t="s">
        <v>139</v>
      </c>
      <c r="AT163" s="144" t="s">
        <v>135</v>
      </c>
      <c r="AU163" s="144" t="s">
        <v>88</v>
      </c>
      <c r="AY163" s="17" t="s">
        <v>132</v>
      </c>
      <c r="BE163" s="145">
        <f t="shared" ref="BE163:BE169" si="14">IF(N163="základní",J163,0)</f>
        <v>0</v>
      </c>
      <c r="BF163" s="145">
        <f t="shared" ref="BF163:BF169" si="15">IF(N163="snížená",J163,0)</f>
        <v>0</v>
      </c>
      <c r="BG163" s="145">
        <f t="shared" ref="BG163:BG169" si="16">IF(N163="zákl. přenesená",J163,0)</f>
        <v>0</v>
      </c>
      <c r="BH163" s="145">
        <f t="shared" ref="BH163:BH169" si="17">IF(N163="sníž. přenesená",J163,0)</f>
        <v>0</v>
      </c>
      <c r="BI163" s="145">
        <f t="shared" ref="BI163:BI169" si="18">IF(N163="nulová",J163,0)</f>
        <v>0</v>
      </c>
      <c r="BJ163" s="17" t="s">
        <v>86</v>
      </c>
      <c r="BK163" s="145">
        <f t="shared" ref="BK163:BK169" si="19">ROUND(I163*H163,2)</f>
        <v>0</v>
      </c>
      <c r="BL163" s="17" t="s">
        <v>139</v>
      </c>
      <c r="BM163" s="144" t="s">
        <v>1455</v>
      </c>
    </row>
    <row r="164" spans="2:65" s="1" customFormat="1" ht="16.5" customHeight="1">
      <c r="B164" s="32"/>
      <c r="C164" s="132" t="s">
        <v>281</v>
      </c>
      <c r="D164" s="132" t="s">
        <v>135</v>
      </c>
      <c r="E164" s="133" t="s">
        <v>1456</v>
      </c>
      <c r="F164" s="134" t="s">
        <v>1457</v>
      </c>
      <c r="G164" s="135" t="s">
        <v>314</v>
      </c>
      <c r="H164" s="136">
        <v>50</v>
      </c>
      <c r="I164" s="137"/>
      <c r="J164" s="138">
        <f t="shared" si="10"/>
        <v>0</v>
      </c>
      <c r="K164" s="134" t="s">
        <v>1</v>
      </c>
      <c r="L164" s="32"/>
      <c r="M164" s="146" t="s">
        <v>1</v>
      </c>
      <c r="N164" s="147" t="s">
        <v>43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AR164" s="144" t="s">
        <v>139</v>
      </c>
      <c r="AT164" s="144" t="s">
        <v>135</v>
      </c>
      <c r="AU164" s="144" t="s">
        <v>88</v>
      </c>
      <c r="AY164" s="17" t="s">
        <v>132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7" t="s">
        <v>86</v>
      </c>
      <c r="BK164" s="145">
        <f t="shared" si="19"/>
        <v>0</v>
      </c>
      <c r="BL164" s="17" t="s">
        <v>139</v>
      </c>
      <c r="BM164" s="144" t="s">
        <v>1458</v>
      </c>
    </row>
    <row r="165" spans="2:65" s="1" customFormat="1" ht="24.2" customHeight="1">
      <c r="B165" s="32"/>
      <c r="C165" s="132" t="s">
        <v>287</v>
      </c>
      <c r="D165" s="132" t="s">
        <v>135</v>
      </c>
      <c r="E165" s="133" t="s">
        <v>1459</v>
      </c>
      <c r="F165" s="134" t="s">
        <v>1460</v>
      </c>
      <c r="G165" s="135" t="s">
        <v>314</v>
      </c>
      <c r="H165" s="136">
        <v>13</v>
      </c>
      <c r="I165" s="137"/>
      <c r="J165" s="138">
        <f t="shared" si="10"/>
        <v>0</v>
      </c>
      <c r="K165" s="134" t="s">
        <v>1</v>
      </c>
      <c r="L165" s="32"/>
      <c r="M165" s="146" t="s">
        <v>1</v>
      </c>
      <c r="N165" s="147" t="s">
        <v>43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AR165" s="144" t="s">
        <v>139</v>
      </c>
      <c r="AT165" s="144" t="s">
        <v>135</v>
      </c>
      <c r="AU165" s="144" t="s">
        <v>88</v>
      </c>
      <c r="AY165" s="17" t="s">
        <v>132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7" t="s">
        <v>86</v>
      </c>
      <c r="BK165" s="145">
        <f t="shared" si="19"/>
        <v>0</v>
      </c>
      <c r="BL165" s="17" t="s">
        <v>139</v>
      </c>
      <c r="BM165" s="144" t="s">
        <v>1461</v>
      </c>
    </row>
    <row r="166" spans="2:65" s="1" customFormat="1" ht="16.5" customHeight="1">
      <c r="B166" s="32"/>
      <c r="C166" s="132" t="s">
        <v>292</v>
      </c>
      <c r="D166" s="132" t="s">
        <v>135</v>
      </c>
      <c r="E166" s="133" t="s">
        <v>1462</v>
      </c>
      <c r="F166" s="134" t="s">
        <v>1463</v>
      </c>
      <c r="G166" s="135" t="s">
        <v>314</v>
      </c>
      <c r="H166" s="136">
        <v>10</v>
      </c>
      <c r="I166" s="137"/>
      <c r="J166" s="138">
        <f t="shared" si="10"/>
        <v>0</v>
      </c>
      <c r="K166" s="134" t="s">
        <v>1</v>
      </c>
      <c r="L166" s="32"/>
      <c r="M166" s="146" t="s">
        <v>1</v>
      </c>
      <c r="N166" s="147" t="s">
        <v>43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7" t="s">
        <v>86</v>
      </c>
      <c r="BK166" s="145">
        <f t="shared" si="19"/>
        <v>0</v>
      </c>
      <c r="BL166" s="17" t="s">
        <v>139</v>
      </c>
      <c r="BM166" s="144" t="s">
        <v>1464</v>
      </c>
    </row>
    <row r="167" spans="2:65" s="1" customFormat="1" ht="16.5" customHeight="1">
      <c r="B167" s="32"/>
      <c r="C167" s="132" t="s">
        <v>297</v>
      </c>
      <c r="D167" s="132" t="s">
        <v>135</v>
      </c>
      <c r="E167" s="133" t="s">
        <v>1465</v>
      </c>
      <c r="F167" s="134" t="s">
        <v>1466</v>
      </c>
      <c r="G167" s="135" t="s">
        <v>314</v>
      </c>
      <c r="H167" s="136">
        <v>8</v>
      </c>
      <c r="I167" s="137"/>
      <c r="J167" s="138">
        <f t="shared" si="10"/>
        <v>0</v>
      </c>
      <c r="K167" s="134" t="s">
        <v>1</v>
      </c>
      <c r="L167" s="32"/>
      <c r="M167" s="146" t="s">
        <v>1</v>
      </c>
      <c r="N167" s="147" t="s">
        <v>43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AR167" s="144" t="s">
        <v>139</v>
      </c>
      <c r="AT167" s="144" t="s">
        <v>135</v>
      </c>
      <c r="AU167" s="144" t="s">
        <v>88</v>
      </c>
      <c r="AY167" s="17" t="s">
        <v>132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7" t="s">
        <v>86</v>
      </c>
      <c r="BK167" s="145">
        <f t="shared" si="19"/>
        <v>0</v>
      </c>
      <c r="BL167" s="17" t="s">
        <v>139</v>
      </c>
      <c r="BM167" s="144" t="s">
        <v>1467</v>
      </c>
    </row>
    <row r="168" spans="2:65" s="1" customFormat="1" ht="16.5" customHeight="1">
      <c r="B168" s="32"/>
      <c r="C168" s="132" t="s">
        <v>301</v>
      </c>
      <c r="D168" s="132" t="s">
        <v>135</v>
      </c>
      <c r="E168" s="133" t="s">
        <v>1468</v>
      </c>
      <c r="F168" s="134" t="s">
        <v>1469</v>
      </c>
      <c r="G168" s="135" t="s">
        <v>314</v>
      </c>
      <c r="H168" s="136">
        <v>40</v>
      </c>
      <c r="I168" s="137"/>
      <c r="J168" s="138">
        <f t="shared" si="10"/>
        <v>0</v>
      </c>
      <c r="K168" s="134" t="s">
        <v>1</v>
      </c>
      <c r="L168" s="32"/>
      <c r="M168" s="146" t="s">
        <v>1</v>
      </c>
      <c r="N168" s="147" t="s">
        <v>43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AR168" s="144" t="s">
        <v>139</v>
      </c>
      <c r="AT168" s="144" t="s">
        <v>135</v>
      </c>
      <c r="AU168" s="144" t="s">
        <v>88</v>
      </c>
      <c r="AY168" s="17" t="s">
        <v>132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86</v>
      </c>
      <c r="BK168" s="145">
        <f t="shared" si="19"/>
        <v>0</v>
      </c>
      <c r="BL168" s="17" t="s">
        <v>139</v>
      </c>
      <c r="BM168" s="144" t="s">
        <v>1470</v>
      </c>
    </row>
    <row r="169" spans="2:65" s="1" customFormat="1" ht="24.2" customHeight="1">
      <c r="B169" s="32"/>
      <c r="C169" s="132" t="s">
        <v>306</v>
      </c>
      <c r="D169" s="132" t="s">
        <v>135</v>
      </c>
      <c r="E169" s="133" t="s">
        <v>1471</v>
      </c>
      <c r="F169" s="134" t="s">
        <v>1472</v>
      </c>
      <c r="G169" s="135" t="s">
        <v>1198</v>
      </c>
      <c r="H169" s="136">
        <v>20</v>
      </c>
      <c r="I169" s="137"/>
      <c r="J169" s="138">
        <f t="shared" si="10"/>
        <v>0</v>
      </c>
      <c r="K169" s="134" t="s">
        <v>154</v>
      </c>
      <c r="L169" s="32"/>
      <c r="M169" s="146" t="s">
        <v>1</v>
      </c>
      <c r="N169" s="147" t="s">
        <v>43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AR169" s="144" t="s">
        <v>1199</v>
      </c>
      <c r="AT169" s="144" t="s">
        <v>135</v>
      </c>
      <c r="AU169" s="144" t="s">
        <v>88</v>
      </c>
      <c r="AY169" s="17" t="s">
        <v>132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7" t="s">
        <v>86</v>
      </c>
      <c r="BK169" s="145">
        <f t="shared" si="19"/>
        <v>0</v>
      </c>
      <c r="BL169" s="17" t="s">
        <v>1199</v>
      </c>
      <c r="BM169" s="144" t="s">
        <v>1473</v>
      </c>
    </row>
    <row r="170" spans="2:65" s="12" customFormat="1" ht="11.25">
      <c r="B170" s="150"/>
      <c r="D170" s="151" t="s">
        <v>156</v>
      </c>
      <c r="E170" s="152" t="s">
        <v>1</v>
      </c>
      <c r="F170" s="153" t="s">
        <v>1474</v>
      </c>
      <c r="H170" s="154">
        <v>20</v>
      </c>
      <c r="I170" s="155"/>
      <c r="L170" s="150"/>
      <c r="M170" s="156"/>
      <c r="T170" s="157"/>
      <c r="AT170" s="152" t="s">
        <v>156</v>
      </c>
      <c r="AU170" s="152" t="s">
        <v>88</v>
      </c>
      <c r="AV170" s="12" t="s">
        <v>88</v>
      </c>
      <c r="AW170" s="12" t="s">
        <v>35</v>
      </c>
      <c r="AX170" s="12" t="s">
        <v>86</v>
      </c>
      <c r="AY170" s="152" t="s">
        <v>132</v>
      </c>
    </row>
    <row r="171" spans="2:65" s="11" customFormat="1" ht="25.9" customHeight="1">
      <c r="B171" s="120"/>
      <c r="D171" s="121" t="s">
        <v>77</v>
      </c>
      <c r="E171" s="122" t="s">
        <v>165</v>
      </c>
      <c r="F171" s="122" t="s">
        <v>506</v>
      </c>
      <c r="I171" s="123"/>
      <c r="J171" s="124">
        <f>BK171</f>
        <v>0</v>
      </c>
      <c r="L171" s="120"/>
      <c r="M171" s="125"/>
      <c r="P171" s="126">
        <f>P172</f>
        <v>0</v>
      </c>
      <c r="R171" s="126">
        <f>R172</f>
        <v>4.2450000000000009E-2</v>
      </c>
      <c r="T171" s="127">
        <f>T172</f>
        <v>0</v>
      </c>
      <c r="AR171" s="121" t="s">
        <v>171</v>
      </c>
      <c r="AT171" s="128" t="s">
        <v>77</v>
      </c>
      <c r="AU171" s="128" t="s">
        <v>78</v>
      </c>
      <c r="AY171" s="121" t="s">
        <v>132</v>
      </c>
      <c r="BK171" s="129">
        <f>BK172</f>
        <v>0</v>
      </c>
    </row>
    <row r="172" spans="2:65" s="11" customFormat="1" ht="22.9" customHeight="1">
      <c r="B172" s="120"/>
      <c r="D172" s="121" t="s">
        <v>77</v>
      </c>
      <c r="E172" s="130" t="s">
        <v>1475</v>
      </c>
      <c r="F172" s="130" t="s">
        <v>1476</v>
      </c>
      <c r="I172" s="123"/>
      <c r="J172" s="131">
        <f>BK172</f>
        <v>0</v>
      </c>
      <c r="L172" s="120"/>
      <c r="M172" s="125"/>
      <c r="P172" s="126">
        <f>SUM(P173:P261)</f>
        <v>0</v>
      </c>
      <c r="R172" s="126">
        <f>SUM(R173:R261)</f>
        <v>4.2450000000000009E-2</v>
      </c>
      <c r="T172" s="127">
        <f>SUM(T173:T261)</f>
        <v>0</v>
      </c>
      <c r="AR172" s="121" t="s">
        <v>171</v>
      </c>
      <c r="AT172" s="128" t="s">
        <v>77</v>
      </c>
      <c r="AU172" s="128" t="s">
        <v>86</v>
      </c>
      <c r="AY172" s="121" t="s">
        <v>132</v>
      </c>
      <c r="BK172" s="129">
        <f>SUM(BK173:BK261)</f>
        <v>0</v>
      </c>
    </row>
    <row r="173" spans="2:65" s="1" customFormat="1" ht="16.5" customHeight="1">
      <c r="B173" s="32"/>
      <c r="C173" s="132" t="s">
        <v>311</v>
      </c>
      <c r="D173" s="132" t="s">
        <v>135</v>
      </c>
      <c r="E173" s="133" t="s">
        <v>1477</v>
      </c>
      <c r="F173" s="134" t="s">
        <v>1478</v>
      </c>
      <c r="G173" s="135" t="s">
        <v>314</v>
      </c>
      <c r="H173" s="136">
        <v>2</v>
      </c>
      <c r="I173" s="137"/>
      <c r="J173" s="138">
        <f>ROUND(I173*H173,2)</f>
        <v>0</v>
      </c>
      <c r="K173" s="134" t="s">
        <v>1</v>
      </c>
      <c r="L173" s="32"/>
      <c r="M173" s="146" t="s">
        <v>1</v>
      </c>
      <c r="N173" s="147" t="s">
        <v>43</v>
      </c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AR173" s="144" t="s">
        <v>309</v>
      </c>
      <c r="AT173" s="144" t="s">
        <v>135</v>
      </c>
      <c r="AU173" s="144" t="s">
        <v>88</v>
      </c>
      <c r="AY173" s="17" t="s">
        <v>132</v>
      </c>
      <c r="BE173" s="145">
        <f>IF(N173="základní",J173,0)</f>
        <v>0</v>
      </c>
      <c r="BF173" s="145">
        <f>IF(N173="snížená",J173,0)</f>
        <v>0</v>
      </c>
      <c r="BG173" s="145">
        <f>IF(N173="zákl. přenesená",J173,0)</f>
        <v>0</v>
      </c>
      <c r="BH173" s="145">
        <f>IF(N173="sníž. přenesená",J173,0)</f>
        <v>0</v>
      </c>
      <c r="BI173" s="145">
        <f>IF(N173="nulová",J173,0)</f>
        <v>0</v>
      </c>
      <c r="BJ173" s="17" t="s">
        <v>86</v>
      </c>
      <c r="BK173" s="145">
        <f>ROUND(I173*H173,2)</f>
        <v>0</v>
      </c>
      <c r="BL173" s="17" t="s">
        <v>309</v>
      </c>
      <c r="BM173" s="144" t="s">
        <v>1479</v>
      </c>
    </row>
    <row r="174" spans="2:65" s="14" customFormat="1" ht="22.5">
      <c r="B174" s="176"/>
      <c r="D174" s="151" t="s">
        <v>156</v>
      </c>
      <c r="E174" s="177" t="s">
        <v>1</v>
      </c>
      <c r="F174" s="178" t="s">
        <v>1480</v>
      </c>
      <c r="H174" s="177" t="s">
        <v>1</v>
      </c>
      <c r="I174" s="179"/>
      <c r="L174" s="176"/>
      <c r="M174" s="180"/>
      <c r="T174" s="181"/>
      <c r="AT174" s="177" t="s">
        <v>156</v>
      </c>
      <c r="AU174" s="177" t="s">
        <v>88</v>
      </c>
      <c r="AV174" s="14" t="s">
        <v>86</v>
      </c>
      <c r="AW174" s="14" t="s">
        <v>35</v>
      </c>
      <c r="AX174" s="14" t="s">
        <v>78</v>
      </c>
      <c r="AY174" s="177" t="s">
        <v>132</v>
      </c>
    </row>
    <row r="175" spans="2:65" s="12" customFormat="1" ht="11.25">
      <c r="B175" s="150"/>
      <c r="D175" s="151" t="s">
        <v>156</v>
      </c>
      <c r="E175" s="152" t="s">
        <v>1</v>
      </c>
      <c r="F175" s="153" t="s">
        <v>1481</v>
      </c>
      <c r="H175" s="154">
        <v>1</v>
      </c>
      <c r="I175" s="155"/>
      <c r="L175" s="150"/>
      <c r="M175" s="156"/>
      <c r="T175" s="157"/>
      <c r="AT175" s="152" t="s">
        <v>156</v>
      </c>
      <c r="AU175" s="152" t="s">
        <v>88</v>
      </c>
      <c r="AV175" s="12" t="s">
        <v>88</v>
      </c>
      <c r="AW175" s="12" t="s">
        <v>35</v>
      </c>
      <c r="AX175" s="12" t="s">
        <v>78</v>
      </c>
      <c r="AY175" s="152" t="s">
        <v>132</v>
      </c>
    </row>
    <row r="176" spans="2:65" s="15" customFormat="1" ht="11.25">
      <c r="B176" s="182"/>
      <c r="D176" s="151" t="s">
        <v>156</v>
      </c>
      <c r="E176" s="183" t="s">
        <v>1</v>
      </c>
      <c r="F176" s="184" t="s">
        <v>1482</v>
      </c>
      <c r="H176" s="185">
        <v>1</v>
      </c>
      <c r="I176" s="186"/>
      <c r="L176" s="182"/>
      <c r="M176" s="187"/>
      <c r="T176" s="188"/>
      <c r="AT176" s="183" t="s">
        <v>156</v>
      </c>
      <c r="AU176" s="183" t="s">
        <v>88</v>
      </c>
      <c r="AV176" s="15" t="s">
        <v>171</v>
      </c>
      <c r="AW176" s="15" t="s">
        <v>35</v>
      </c>
      <c r="AX176" s="15" t="s">
        <v>78</v>
      </c>
      <c r="AY176" s="183" t="s">
        <v>132</v>
      </c>
    </row>
    <row r="177" spans="2:65" s="14" customFormat="1" ht="11.25">
      <c r="B177" s="176"/>
      <c r="D177" s="151" t="s">
        <v>156</v>
      </c>
      <c r="E177" s="177" t="s">
        <v>1</v>
      </c>
      <c r="F177" s="178" t="s">
        <v>1483</v>
      </c>
      <c r="H177" s="177" t="s">
        <v>1</v>
      </c>
      <c r="I177" s="179"/>
      <c r="L177" s="176"/>
      <c r="M177" s="180"/>
      <c r="T177" s="181"/>
      <c r="AT177" s="177" t="s">
        <v>156</v>
      </c>
      <c r="AU177" s="177" t="s">
        <v>88</v>
      </c>
      <c r="AV177" s="14" t="s">
        <v>86</v>
      </c>
      <c r="AW177" s="14" t="s">
        <v>35</v>
      </c>
      <c r="AX177" s="14" t="s">
        <v>78</v>
      </c>
      <c r="AY177" s="177" t="s">
        <v>132</v>
      </c>
    </row>
    <row r="178" spans="2:65" s="12" customFormat="1" ht="11.25">
      <c r="B178" s="150"/>
      <c r="D178" s="151" t="s">
        <v>156</v>
      </c>
      <c r="E178" s="152" t="s">
        <v>1</v>
      </c>
      <c r="F178" s="153" t="s">
        <v>1484</v>
      </c>
      <c r="H178" s="154">
        <v>1</v>
      </c>
      <c r="I178" s="155"/>
      <c r="L178" s="150"/>
      <c r="M178" s="156"/>
      <c r="T178" s="157"/>
      <c r="AT178" s="152" t="s">
        <v>156</v>
      </c>
      <c r="AU178" s="152" t="s">
        <v>88</v>
      </c>
      <c r="AV178" s="12" t="s">
        <v>88</v>
      </c>
      <c r="AW178" s="12" t="s">
        <v>35</v>
      </c>
      <c r="AX178" s="12" t="s">
        <v>78</v>
      </c>
      <c r="AY178" s="152" t="s">
        <v>132</v>
      </c>
    </row>
    <row r="179" spans="2:65" s="15" customFormat="1" ht="11.25">
      <c r="B179" s="182"/>
      <c r="D179" s="151" t="s">
        <v>156</v>
      </c>
      <c r="E179" s="183" t="s">
        <v>1</v>
      </c>
      <c r="F179" s="184" t="s">
        <v>1482</v>
      </c>
      <c r="H179" s="185">
        <v>1</v>
      </c>
      <c r="I179" s="186"/>
      <c r="L179" s="182"/>
      <c r="M179" s="187"/>
      <c r="T179" s="188"/>
      <c r="AT179" s="183" t="s">
        <v>156</v>
      </c>
      <c r="AU179" s="183" t="s">
        <v>88</v>
      </c>
      <c r="AV179" s="15" t="s">
        <v>171</v>
      </c>
      <c r="AW179" s="15" t="s">
        <v>35</v>
      </c>
      <c r="AX179" s="15" t="s">
        <v>78</v>
      </c>
      <c r="AY179" s="183" t="s">
        <v>132</v>
      </c>
    </row>
    <row r="180" spans="2:65" s="13" customFormat="1" ht="11.25">
      <c r="B180" s="158"/>
      <c r="D180" s="151" t="s">
        <v>156</v>
      </c>
      <c r="E180" s="159" t="s">
        <v>1</v>
      </c>
      <c r="F180" s="160" t="s">
        <v>163</v>
      </c>
      <c r="H180" s="161">
        <v>2</v>
      </c>
      <c r="I180" s="162"/>
      <c r="L180" s="158"/>
      <c r="M180" s="163"/>
      <c r="T180" s="164"/>
      <c r="AT180" s="159" t="s">
        <v>156</v>
      </c>
      <c r="AU180" s="159" t="s">
        <v>88</v>
      </c>
      <c r="AV180" s="13" t="s">
        <v>164</v>
      </c>
      <c r="AW180" s="13" t="s">
        <v>35</v>
      </c>
      <c r="AX180" s="13" t="s">
        <v>86</v>
      </c>
      <c r="AY180" s="159" t="s">
        <v>132</v>
      </c>
    </row>
    <row r="181" spans="2:65" s="1" customFormat="1" ht="16.5" customHeight="1">
      <c r="B181" s="32"/>
      <c r="C181" s="132" t="s">
        <v>317</v>
      </c>
      <c r="D181" s="132" t="s">
        <v>135</v>
      </c>
      <c r="E181" s="133" t="s">
        <v>1485</v>
      </c>
      <c r="F181" s="134" t="s">
        <v>1486</v>
      </c>
      <c r="G181" s="135" t="s">
        <v>138</v>
      </c>
      <c r="H181" s="136">
        <v>15</v>
      </c>
      <c r="I181" s="137"/>
      <c r="J181" s="138">
        <f>ROUND(I181*H181,2)</f>
        <v>0</v>
      </c>
      <c r="K181" s="134" t="s">
        <v>1</v>
      </c>
      <c r="L181" s="32"/>
      <c r="M181" s="146" t="s">
        <v>1</v>
      </c>
      <c r="N181" s="147" t="s">
        <v>43</v>
      </c>
      <c r="P181" s="148">
        <f>O181*H181</f>
        <v>0</v>
      </c>
      <c r="Q181" s="148">
        <v>9.3000000000000005E-4</v>
      </c>
      <c r="R181" s="148">
        <f>Q181*H181</f>
        <v>1.3950000000000001E-2</v>
      </c>
      <c r="S181" s="148">
        <v>0</v>
      </c>
      <c r="T181" s="149">
        <f>S181*H181</f>
        <v>0</v>
      </c>
      <c r="AR181" s="144" t="s">
        <v>139</v>
      </c>
      <c r="AT181" s="144" t="s">
        <v>135</v>
      </c>
      <c r="AU181" s="144" t="s">
        <v>88</v>
      </c>
      <c r="AY181" s="17" t="s">
        <v>132</v>
      </c>
      <c r="BE181" s="145">
        <f>IF(N181="základní",J181,0)</f>
        <v>0</v>
      </c>
      <c r="BF181" s="145">
        <f>IF(N181="snížená",J181,0)</f>
        <v>0</v>
      </c>
      <c r="BG181" s="145">
        <f>IF(N181="zákl. přenesená",J181,0)</f>
        <v>0</v>
      </c>
      <c r="BH181" s="145">
        <f>IF(N181="sníž. přenesená",J181,0)</f>
        <v>0</v>
      </c>
      <c r="BI181" s="145">
        <f>IF(N181="nulová",J181,0)</f>
        <v>0</v>
      </c>
      <c r="BJ181" s="17" t="s">
        <v>86</v>
      </c>
      <c r="BK181" s="145">
        <f>ROUND(I181*H181,2)</f>
        <v>0</v>
      </c>
      <c r="BL181" s="17" t="s">
        <v>139</v>
      </c>
      <c r="BM181" s="144" t="s">
        <v>1487</v>
      </c>
    </row>
    <row r="182" spans="2:65" s="14" customFormat="1" ht="11.25">
      <c r="B182" s="176"/>
      <c r="D182" s="151" t="s">
        <v>156</v>
      </c>
      <c r="E182" s="177" t="s">
        <v>1</v>
      </c>
      <c r="F182" s="178" t="s">
        <v>1488</v>
      </c>
      <c r="H182" s="177" t="s">
        <v>1</v>
      </c>
      <c r="I182" s="179"/>
      <c r="L182" s="176"/>
      <c r="M182" s="180"/>
      <c r="T182" s="181"/>
      <c r="AT182" s="177" t="s">
        <v>156</v>
      </c>
      <c r="AU182" s="177" t="s">
        <v>88</v>
      </c>
      <c r="AV182" s="14" t="s">
        <v>86</v>
      </c>
      <c r="AW182" s="14" t="s">
        <v>35</v>
      </c>
      <c r="AX182" s="14" t="s">
        <v>78</v>
      </c>
      <c r="AY182" s="177" t="s">
        <v>132</v>
      </c>
    </row>
    <row r="183" spans="2:65" s="14" customFormat="1" ht="11.25">
      <c r="B183" s="176"/>
      <c r="D183" s="151" t="s">
        <v>156</v>
      </c>
      <c r="E183" s="177" t="s">
        <v>1</v>
      </c>
      <c r="F183" s="178" t="s">
        <v>1489</v>
      </c>
      <c r="H183" s="177" t="s">
        <v>1</v>
      </c>
      <c r="I183" s="179"/>
      <c r="L183" s="176"/>
      <c r="M183" s="180"/>
      <c r="T183" s="181"/>
      <c r="AT183" s="177" t="s">
        <v>156</v>
      </c>
      <c r="AU183" s="177" t="s">
        <v>88</v>
      </c>
      <c r="AV183" s="14" t="s">
        <v>86</v>
      </c>
      <c r="AW183" s="14" t="s">
        <v>35</v>
      </c>
      <c r="AX183" s="14" t="s">
        <v>78</v>
      </c>
      <c r="AY183" s="177" t="s">
        <v>132</v>
      </c>
    </row>
    <row r="184" spans="2:65" s="14" customFormat="1" ht="11.25">
      <c r="B184" s="176"/>
      <c r="D184" s="151" t="s">
        <v>156</v>
      </c>
      <c r="E184" s="177" t="s">
        <v>1</v>
      </c>
      <c r="F184" s="178" t="s">
        <v>1490</v>
      </c>
      <c r="H184" s="177" t="s">
        <v>1</v>
      </c>
      <c r="I184" s="179"/>
      <c r="L184" s="176"/>
      <c r="M184" s="180"/>
      <c r="T184" s="181"/>
      <c r="AT184" s="177" t="s">
        <v>156</v>
      </c>
      <c r="AU184" s="177" t="s">
        <v>88</v>
      </c>
      <c r="AV184" s="14" t="s">
        <v>86</v>
      </c>
      <c r="AW184" s="14" t="s">
        <v>35</v>
      </c>
      <c r="AX184" s="14" t="s">
        <v>78</v>
      </c>
      <c r="AY184" s="177" t="s">
        <v>132</v>
      </c>
    </row>
    <row r="185" spans="2:65" s="12" customFormat="1" ht="11.25">
      <c r="B185" s="150"/>
      <c r="D185" s="151" t="s">
        <v>156</v>
      </c>
      <c r="E185" s="152" t="s">
        <v>1</v>
      </c>
      <c r="F185" s="153" t="s">
        <v>1491</v>
      </c>
      <c r="H185" s="154">
        <v>1</v>
      </c>
      <c r="I185" s="155"/>
      <c r="L185" s="150"/>
      <c r="M185" s="156"/>
      <c r="T185" s="157"/>
      <c r="AT185" s="152" t="s">
        <v>156</v>
      </c>
      <c r="AU185" s="152" t="s">
        <v>88</v>
      </c>
      <c r="AV185" s="12" t="s">
        <v>88</v>
      </c>
      <c r="AW185" s="12" t="s">
        <v>35</v>
      </c>
      <c r="AX185" s="12" t="s">
        <v>78</v>
      </c>
      <c r="AY185" s="152" t="s">
        <v>132</v>
      </c>
    </row>
    <row r="186" spans="2:65" s="15" customFormat="1" ht="11.25">
      <c r="B186" s="182"/>
      <c r="D186" s="151" t="s">
        <v>156</v>
      </c>
      <c r="E186" s="183" t="s">
        <v>1</v>
      </c>
      <c r="F186" s="184" t="s">
        <v>1482</v>
      </c>
      <c r="H186" s="185">
        <v>1</v>
      </c>
      <c r="I186" s="186"/>
      <c r="L186" s="182"/>
      <c r="M186" s="187"/>
      <c r="T186" s="188"/>
      <c r="AT186" s="183" t="s">
        <v>156</v>
      </c>
      <c r="AU186" s="183" t="s">
        <v>88</v>
      </c>
      <c r="AV186" s="15" t="s">
        <v>171</v>
      </c>
      <c r="AW186" s="15" t="s">
        <v>35</v>
      </c>
      <c r="AX186" s="15" t="s">
        <v>78</v>
      </c>
      <c r="AY186" s="183" t="s">
        <v>132</v>
      </c>
    </row>
    <row r="187" spans="2:65" s="14" customFormat="1" ht="11.25">
      <c r="B187" s="176"/>
      <c r="D187" s="151" t="s">
        <v>156</v>
      </c>
      <c r="E187" s="177" t="s">
        <v>1</v>
      </c>
      <c r="F187" s="178" t="s">
        <v>1492</v>
      </c>
      <c r="H187" s="177" t="s">
        <v>1</v>
      </c>
      <c r="I187" s="179"/>
      <c r="L187" s="176"/>
      <c r="M187" s="180"/>
      <c r="T187" s="181"/>
      <c r="AT187" s="177" t="s">
        <v>156</v>
      </c>
      <c r="AU187" s="177" t="s">
        <v>88</v>
      </c>
      <c r="AV187" s="14" t="s">
        <v>86</v>
      </c>
      <c r="AW187" s="14" t="s">
        <v>35</v>
      </c>
      <c r="AX187" s="14" t="s">
        <v>78</v>
      </c>
      <c r="AY187" s="177" t="s">
        <v>132</v>
      </c>
    </row>
    <row r="188" spans="2:65" s="14" customFormat="1" ht="11.25">
      <c r="B188" s="176"/>
      <c r="D188" s="151" t="s">
        <v>156</v>
      </c>
      <c r="E188" s="177" t="s">
        <v>1</v>
      </c>
      <c r="F188" s="178" t="s">
        <v>1493</v>
      </c>
      <c r="H188" s="177" t="s">
        <v>1</v>
      </c>
      <c r="I188" s="179"/>
      <c r="L188" s="176"/>
      <c r="M188" s="180"/>
      <c r="T188" s="181"/>
      <c r="AT188" s="177" t="s">
        <v>156</v>
      </c>
      <c r="AU188" s="177" t="s">
        <v>88</v>
      </c>
      <c r="AV188" s="14" t="s">
        <v>86</v>
      </c>
      <c r="AW188" s="14" t="s">
        <v>35</v>
      </c>
      <c r="AX188" s="14" t="s">
        <v>78</v>
      </c>
      <c r="AY188" s="177" t="s">
        <v>132</v>
      </c>
    </row>
    <row r="189" spans="2:65" s="14" customFormat="1" ht="11.25">
      <c r="B189" s="176"/>
      <c r="D189" s="151" t="s">
        <v>156</v>
      </c>
      <c r="E189" s="177" t="s">
        <v>1</v>
      </c>
      <c r="F189" s="178" t="s">
        <v>1494</v>
      </c>
      <c r="H189" s="177" t="s">
        <v>1</v>
      </c>
      <c r="I189" s="179"/>
      <c r="L189" s="176"/>
      <c r="M189" s="180"/>
      <c r="T189" s="181"/>
      <c r="AT189" s="177" t="s">
        <v>156</v>
      </c>
      <c r="AU189" s="177" t="s">
        <v>88</v>
      </c>
      <c r="AV189" s="14" t="s">
        <v>86</v>
      </c>
      <c r="AW189" s="14" t="s">
        <v>35</v>
      </c>
      <c r="AX189" s="14" t="s">
        <v>78</v>
      </c>
      <c r="AY189" s="177" t="s">
        <v>132</v>
      </c>
    </row>
    <row r="190" spans="2:65" s="14" customFormat="1" ht="11.25">
      <c r="B190" s="176"/>
      <c r="D190" s="151" t="s">
        <v>156</v>
      </c>
      <c r="E190" s="177" t="s">
        <v>1</v>
      </c>
      <c r="F190" s="178" t="s">
        <v>1495</v>
      </c>
      <c r="H190" s="177" t="s">
        <v>1</v>
      </c>
      <c r="I190" s="179"/>
      <c r="L190" s="176"/>
      <c r="M190" s="180"/>
      <c r="T190" s="181"/>
      <c r="AT190" s="177" t="s">
        <v>156</v>
      </c>
      <c r="AU190" s="177" t="s">
        <v>88</v>
      </c>
      <c r="AV190" s="14" t="s">
        <v>86</v>
      </c>
      <c r="AW190" s="14" t="s">
        <v>35</v>
      </c>
      <c r="AX190" s="14" t="s">
        <v>78</v>
      </c>
      <c r="AY190" s="177" t="s">
        <v>132</v>
      </c>
    </row>
    <row r="191" spans="2:65" s="12" customFormat="1" ht="11.25">
      <c r="B191" s="150"/>
      <c r="D191" s="151" t="s">
        <v>156</v>
      </c>
      <c r="E191" s="152" t="s">
        <v>1</v>
      </c>
      <c r="F191" s="153" t="s">
        <v>1496</v>
      </c>
      <c r="H191" s="154">
        <v>2</v>
      </c>
      <c r="I191" s="155"/>
      <c r="L191" s="150"/>
      <c r="M191" s="156"/>
      <c r="T191" s="157"/>
      <c r="AT191" s="152" t="s">
        <v>156</v>
      </c>
      <c r="AU191" s="152" t="s">
        <v>88</v>
      </c>
      <c r="AV191" s="12" t="s">
        <v>88</v>
      </c>
      <c r="AW191" s="12" t="s">
        <v>35</v>
      </c>
      <c r="AX191" s="12" t="s">
        <v>78</v>
      </c>
      <c r="AY191" s="152" t="s">
        <v>132</v>
      </c>
    </row>
    <row r="192" spans="2:65" s="15" customFormat="1" ht="11.25">
      <c r="B192" s="182"/>
      <c r="D192" s="151" t="s">
        <v>156</v>
      </c>
      <c r="E192" s="183" t="s">
        <v>1</v>
      </c>
      <c r="F192" s="184" t="s">
        <v>1482</v>
      </c>
      <c r="H192" s="185">
        <v>2</v>
      </c>
      <c r="I192" s="186"/>
      <c r="L192" s="182"/>
      <c r="M192" s="187"/>
      <c r="T192" s="188"/>
      <c r="AT192" s="183" t="s">
        <v>156</v>
      </c>
      <c r="AU192" s="183" t="s">
        <v>88</v>
      </c>
      <c r="AV192" s="15" t="s">
        <v>171</v>
      </c>
      <c r="AW192" s="15" t="s">
        <v>35</v>
      </c>
      <c r="AX192" s="15" t="s">
        <v>78</v>
      </c>
      <c r="AY192" s="183" t="s">
        <v>132</v>
      </c>
    </row>
    <row r="193" spans="2:65" s="14" customFormat="1" ht="11.25">
      <c r="B193" s="176"/>
      <c r="D193" s="151" t="s">
        <v>156</v>
      </c>
      <c r="E193" s="177" t="s">
        <v>1</v>
      </c>
      <c r="F193" s="178" t="s">
        <v>1497</v>
      </c>
      <c r="H193" s="177" t="s">
        <v>1</v>
      </c>
      <c r="I193" s="179"/>
      <c r="L193" s="176"/>
      <c r="M193" s="180"/>
      <c r="T193" s="181"/>
      <c r="AT193" s="177" t="s">
        <v>156</v>
      </c>
      <c r="AU193" s="177" t="s">
        <v>88</v>
      </c>
      <c r="AV193" s="14" t="s">
        <v>86</v>
      </c>
      <c r="AW193" s="14" t="s">
        <v>35</v>
      </c>
      <c r="AX193" s="14" t="s">
        <v>78</v>
      </c>
      <c r="AY193" s="177" t="s">
        <v>132</v>
      </c>
    </row>
    <row r="194" spans="2:65" s="14" customFormat="1" ht="11.25">
      <c r="B194" s="176"/>
      <c r="D194" s="151" t="s">
        <v>156</v>
      </c>
      <c r="E194" s="177" t="s">
        <v>1</v>
      </c>
      <c r="F194" s="178" t="s">
        <v>1498</v>
      </c>
      <c r="H194" s="177" t="s">
        <v>1</v>
      </c>
      <c r="I194" s="179"/>
      <c r="L194" s="176"/>
      <c r="M194" s="180"/>
      <c r="T194" s="181"/>
      <c r="AT194" s="177" t="s">
        <v>156</v>
      </c>
      <c r="AU194" s="177" t="s">
        <v>88</v>
      </c>
      <c r="AV194" s="14" t="s">
        <v>86</v>
      </c>
      <c r="AW194" s="14" t="s">
        <v>35</v>
      </c>
      <c r="AX194" s="14" t="s">
        <v>78</v>
      </c>
      <c r="AY194" s="177" t="s">
        <v>132</v>
      </c>
    </row>
    <row r="195" spans="2:65" s="14" customFormat="1" ht="11.25">
      <c r="B195" s="176"/>
      <c r="D195" s="151" t="s">
        <v>156</v>
      </c>
      <c r="E195" s="177" t="s">
        <v>1</v>
      </c>
      <c r="F195" s="178" t="s">
        <v>1494</v>
      </c>
      <c r="H195" s="177" t="s">
        <v>1</v>
      </c>
      <c r="I195" s="179"/>
      <c r="L195" s="176"/>
      <c r="M195" s="180"/>
      <c r="T195" s="181"/>
      <c r="AT195" s="177" t="s">
        <v>156</v>
      </c>
      <c r="AU195" s="177" t="s">
        <v>88</v>
      </c>
      <c r="AV195" s="14" t="s">
        <v>86</v>
      </c>
      <c r="AW195" s="14" t="s">
        <v>35</v>
      </c>
      <c r="AX195" s="14" t="s">
        <v>78</v>
      </c>
      <c r="AY195" s="177" t="s">
        <v>132</v>
      </c>
    </row>
    <row r="196" spans="2:65" s="12" customFormat="1" ht="11.25">
      <c r="B196" s="150"/>
      <c r="D196" s="151" t="s">
        <v>156</v>
      </c>
      <c r="E196" s="152" t="s">
        <v>1</v>
      </c>
      <c r="F196" s="153" t="s">
        <v>1499</v>
      </c>
      <c r="H196" s="154">
        <v>2</v>
      </c>
      <c r="I196" s="155"/>
      <c r="L196" s="150"/>
      <c r="M196" s="156"/>
      <c r="T196" s="157"/>
      <c r="AT196" s="152" t="s">
        <v>156</v>
      </c>
      <c r="AU196" s="152" t="s">
        <v>88</v>
      </c>
      <c r="AV196" s="12" t="s">
        <v>88</v>
      </c>
      <c r="AW196" s="12" t="s">
        <v>35</v>
      </c>
      <c r="AX196" s="12" t="s">
        <v>78</v>
      </c>
      <c r="AY196" s="152" t="s">
        <v>132</v>
      </c>
    </row>
    <row r="197" spans="2:65" s="15" customFormat="1" ht="11.25">
      <c r="B197" s="182"/>
      <c r="D197" s="151" t="s">
        <v>156</v>
      </c>
      <c r="E197" s="183" t="s">
        <v>1</v>
      </c>
      <c r="F197" s="184" t="s">
        <v>1482</v>
      </c>
      <c r="H197" s="185">
        <v>2</v>
      </c>
      <c r="I197" s="186"/>
      <c r="L197" s="182"/>
      <c r="M197" s="187"/>
      <c r="T197" s="188"/>
      <c r="AT197" s="183" t="s">
        <v>156</v>
      </c>
      <c r="AU197" s="183" t="s">
        <v>88</v>
      </c>
      <c r="AV197" s="15" t="s">
        <v>171</v>
      </c>
      <c r="AW197" s="15" t="s">
        <v>35</v>
      </c>
      <c r="AX197" s="15" t="s">
        <v>78</v>
      </c>
      <c r="AY197" s="183" t="s">
        <v>132</v>
      </c>
    </row>
    <row r="198" spans="2:65" s="14" customFormat="1" ht="11.25">
      <c r="B198" s="176"/>
      <c r="D198" s="151" t="s">
        <v>156</v>
      </c>
      <c r="E198" s="177" t="s">
        <v>1</v>
      </c>
      <c r="F198" s="178" t="s">
        <v>1492</v>
      </c>
      <c r="H198" s="177" t="s">
        <v>1</v>
      </c>
      <c r="I198" s="179"/>
      <c r="L198" s="176"/>
      <c r="M198" s="180"/>
      <c r="T198" s="181"/>
      <c r="AT198" s="177" t="s">
        <v>156</v>
      </c>
      <c r="AU198" s="177" t="s">
        <v>88</v>
      </c>
      <c r="AV198" s="14" t="s">
        <v>86</v>
      </c>
      <c r="AW198" s="14" t="s">
        <v>35</v>
      </c>
      <c r="AX198" s="14" t="s">
        <v>78</v>
      </c>
      <c r="AY198" s="177" t="s">
        <v>132</v>
      </c>
    </row>
    <row r="199" spans="2:65" s="14" customFormat="1" ht="11.25">
      <c r="B199" s="176"/>
      <c r="D199" s="151" t="s">
        <v>156</v>
      </c>
      <c r="E199" s="177" t="s">
        <v>1</v>
      </c>
      <c r="F199" s="178" t="s">
        <v>1498</v>
      </c>
      <c r="H199" s="177" t="s">
        <v>1</v>
      </c>
      <c r="I199" s="179"/>
      <c r="L199" s="176"/>
      <c r="M199" s="180"/>
      <c r="T199" s="181"/>
      <c r="AT199" s="177" t="s">
        <v>156</v>
      </c>
      <c r="AU199" s="177" t="s">
        <v>88</v>
      </c>
      <c r="AV199" s="14" t="s">
        <v>86</v>
      </c>
      <c r="AW199" s="14" t="s">
        <v>35</v>
      </c>
      <c r="AX199" s="14" t="s">
        <v>78</v>
      </c>
      <c r="AY199" s="177" t="s">
        <v>132</v>
      </c>
    </row>
    <row r="200" spans="2:65" s="14" customFormat="1" ht="11.25">
      <c r="B200" s="176"/>
      <c r="D200" s="151" t="s">
        <v>156</v>
      </c>
      <c r="E200" s="177" t="s">
        <v>1</v>
      </c>
      <c r="F200" s="178" t="s">
        <v>1494</v>
      </c>
      <c r="H200" s="177" t="s">
        <v>1</v>
      </c>
      <c r="I200" s="179"/>
      <c r="L200" s="176"/>
      <c r="M200" s="180"/>
      <c r="T200" s="181"/>
      <c r="AT200" s="177" t="s">
        <v>156</v>
      </c>
      <c r="AU200" s="177" t="s">
        <v>88</v>
      </c>
      <c r="AV200" s="14" t="s">
        <v>86</v>
      </c>
      <c r="AW200" s="14" t="s">
        <v>35</v>
      </c>
      <c r="AX200" s="14" t="s">
        <v>78</v>
      </c>
      <c r="AY200" s="177" t="s">
        <v>132</v>
      </c>
    </row>
    <row r="201" spans="2:65" s="14" customFormat="1" ht="11.25">
      <c r="B201" s="176"/>
      <c r="D201" s="151" t="s">
        <v>156</v>
      </c>
      <c r="E201" s="177" t="s">
        <v>1</v>
      </c>
      <c r="F201" s="178" t="s">
        <v>1495</v>
      </c>
      <c r="H201" s="177" t="s">
        <v>1</v>
      </c>
      <c r="I201" s="179"/>
      <c r="L201" s="176"/>
      <c r="M201" s="180"/>
      <c r="T201" s="181"/>
      <c r="AT201" s="177" t="s">
        <v>156</v>
      </c>
      <c r="AU201" s="177" t="s">
        <v>88</v>
      </c>
      <c r="AV201" s="14" t="s">
        <v>86</v>
      </c>
      <c r="AW201" s="14" t="s">
        <v>35</v>
      </c>
      <c r="AX201" s="14" t="s">
        <v>78</v>
      </c>
      <c r="AY201" s="177" t="s">
        <v>132</v>
      </c>
    </row>
    <row r="202" spans="2:65" s="12" customFormat="1" ht="22.5">
      <c r="B202" s="150"/>
      <c r="D202" s="151" t="s">
        <v>156</v>
      </c>
      <c r="E202" s="152" t="s">
        <v>1</v>
      </c>
      <c r="F202" s="153" t="s">
        <v>1500</v>
      </c>
      <c r="H202" s="154">
        <v>10</v>
      </c>
      <c r="I202" s="155"/>
      <c r="L202" s="150"/>
      <c r="M202" s="156"/>
      <c r="T202" s="157"/>
      <c r="AT202" s="152" t="s">
        <v>156</v>
      </c>
      <c r="AU202" s="152" t="s">
        <v>88</v>
      </c>
      <c r="AV202" s="12" t="s">
        <v>88</v>
      </c>
      <c r="AW202" s="12" t="s">
        <v>35</v>
      </c>
      <c r="AX202" s="12" t="s">
        <v>78</v>
      </c>
      <c r="AY202" s="152" t="s">
        <v>132</v>
      </c>
    </row>
    <row r="203" spans="2:65" s="15" customFormat="1" ht="11.25">
      <c r="B203" s="182"/>
      <c r="D203" s="151" t="s">
        <v>156</v>
      </c>
      <c r="E203" s="183" t="s">
        <v>1</v>
      </c>
      <c r="F203" s="184" t="s">
        <v>1482</v>
      </c>
      <c r="H203" s="185">
        <v>10</v>
      </c>
      <c r="I203" s="186"/>
      <c r="L203" s="182"/>
      <c r="M203" s="187"/>
      <c r="T203" s="188"/>
      <c r="AT203" s="183" t="s">
        <v>156</v>
      </c>
      <c r="AU203" s="183" t="s">
        <v>88</v>
      </c>
      <c r="AV203" s="15" t="s">
        <v>171</v>
      </c>
      <c r="AW203" s="15" t="s">
        <v>35</v>
      </c>
      <c r="AX203" s="15" t="s">
        <v>78</v>
      </c>
      <c r="AY203" s="183" t="s">
        <v>132</v>
      </c>
    </row>
    <row r="204" spans="2:65" s="13" customFormat="1" ht="11.25">
      <c r="B204" s="158"/>
      <c r="D204" s="151" t="s">
        <v>156</v>
      </c>
      <c r="E204" s="159" t="s">
        <v>1</v>
      </c>
      <c r="F204" s="160" t="s">
        <v>163</v>
      </c>
      <c r="H204" s="161">
        <v>15</v>
      </c>
      <c r="I204" s="162"/>
      <c r="L204" s="158"/>
      <c r="M204" s="163"/>
      <c r="T204" s="164"/>
      <c r="AT204" s="159" t="s">
        <v>156</v>
      </c>
      <c r="AU204" s="159" t="s">
        <v>88</v>
      </c>
      <c r="AV204" s="13" t="s">
        <v>164</v>
      </c>
      <c r="AW204" s="13" t="s">
        <v>35</v>
      </c>
      <c r="AX204" s="13" t="s">
        <v>86</v>
      </c>
      <c r="AY204" s="159" t="s">
        <v>132</v>
      </c>
    </row>
    <row r="205" spans="2:65" s="1" customFormat="1" ht="16.5" customHeight="1">
      <c r="B205" s="32"/>
      <c r="C205" s="165" t="s">
        <v>321</v>
      </c>
      <c r="D205" s="165" t="s">
        <v>165</v>
      </c>
      <c r="E205" s="166" t="s">
        <v>1501</v>
      </c>
      <c r="F205" s="167" t="s">
        <v>1502</v>
      </c>
      <c r="G205" s="168" t="s">
        <v>314</v>
      </c>
      <c r="H205" s="169">
        <v>1</v>
      </c>
      <c r="I205" s="170"/>
      <c r="J205" s="171">
        <f>ROUND(I205*H205,2)</f>
        <v>0</v>
      </c>
      <c r="K205" s="167" t="s">
        <v>1</v>
      </c>
      <c r="L205" s="172"/>
      <c r="M205" s="173" t="s">
        <v>1</v>
      </c>
      <c r="N205" s="174" t="s">
        <v>43</v>
      </c>
      <c r="P205" s="148">
        <f>O205*H205</f>
        <v>0</v>
      </c>
      <c r="Q205" s="148">
        <v>2.9999999999999997E-4</v>
      </c>
      <c r="R205" s="148">
        <f>Q205*H205</f>
        <v>2.9999999999999997E-4</v>
      </c>
      <c r="S205" s="148">
        <v>0</v>
      </c>
      <c r="T205" s="149">
        <f>S205*H205</f>
        <v>0</v>
      </c>
      <c r="AR205" s="144" t="s">
        <v>168</v>
      </c>
      <c r="AT205" s="144" t="s">
        <v>165</v>
      </c>
      <c r="AU205" s="144" t="s">
        <v>88</v>
      </c>
      <c r="AY205" s="17" t="s">
        <v>132</v>
      </c>
      <c r="BE205" s="145">
        <f>IF(N205="základní",J205,0)</f>
        <v>0</v>
      </c>
      <c r="BF205" s="145">
        <f>IF(N205="snížená",J205,0)</f>
        <v>0</v>
      </c>
      <c r="BG205" s="145">
        <f>IF(N205="zákl. přenesená",J205,0)</f>
        <v>0</v>
      </c>
      <c r="BH205" s="145">
        <f>IF(N205="sníž. přenesená",J205,0)</f>
        <v>0</v>
      </c>
      <c r="BI205" s="145">
        <f>IF(N205="nulová",J205,0)</f>
        <v>0</v>
      </c>
      <c r="BJ205" s="17" t="s">
        <v>86</v>
      </c>
      <c r="BK205" s="145">
        <f>ROUND(I205*H205,2)</f>
        <v>0</v>
      </c>
      <c r="BL205" s="17" t="s">
        <v>139</v>
      </c>
      <c r="BM205" s="144" t="s">
        <v>1503</v>
      </c>
    </row>
    <row r="206" spans="2:65" s="1" customFormat="1" ht="16.5" customHeight="1">
      <c r="B206" s="32"/>
      <c r="C206" s="132" t="s">
        <v>325</v>
      </c>
      <c r="D206" s="132" t="s">
        <v>135</v>
      </c>
      <c r="E206" s="133" t="s">
        <v>1504</v>
      </c>
      <c r="F206" s="134" t="s">
        <v>1505</v>
      </c>
      <c r="G206" s="135" t="s">
        <v>138</v>
      </c>
      <c r="H206" s="136">
        <v>7</v>
      </c>
      <c r="I206" s="137"/>
      <c r="J206" s="138">
        <f>ROUND(I206*H206,2)</f>
        <v>0</v>
      </c>
      <c r="K206" s="134" t="s">
        <v>1</v>
      </c>
      <c r="L206" s="32"/>
      <c r="M206" s="146" t="s">
        <v>1</v>
      </c>
      <c r="N206" s="147" t="s">
        <v>43</v>
      </c>
      <c r="P206" s="148">
        <f>O206*H206</f>
        <v>0</v>
      </c>
      <c r="Q206" s="148">
        <v>9.3000000000000005E-4</v>
      </c>
      <c r="R206" s="148">
        <f>Q206*H206</f>
        <v>6.5100000000000002E-3</v>
      </c>
      <c r="S206" s="148">
        <v>0</v>
      </c>
      <c r="T206" s="149">
        <f>S206*H206</f>
        <v>0</v>
      </c>
      <c r="AR206" s="144" t="s">
        <v>139</v>
      </c>
      <c r="AT206" s="144" t="s">
        <v>135</v>
      </c>
      <c r="AU206" s="144" t="s">
        <v>88</v>
      </c>
      <c r="AY206" s="17" t="s">
        <v>132</v>
      </c>
      <c r="BE206" s="145">
        <f>IF(N206="základní",J206,0)</f>
        <v>0</v>
      </c>
      <c r="BF206" s="145">
        <f>IF(N206="snížená",J206,0)</f>
        <v>0</v>
      </c>
      <c r="BG206" s="145">
        <f>IF(N206="zákl. přenesená",J206,0)</f>
        <v>0</v>
      </c>
      <c r="BH206" s="145">
        <f>IF(N206="sníž. přenesená",J206,0)</f>
        <v>0</v>
      </c>
      <c r="BI206" s="145">
        <f>IF(N206="nulová",J206,0)</f>
        <v>0</v>
      </c>
      <c r="BJ206" s="17" t="s">
        <v>86</v>
      </c>
      <c r="BK206" s="145">
        <f>ROUND(I206*H206,2)</f>
        <v>0</v>
      </c>
      <c r="BL206" s="17" t="s">
        <v>139</v>
      </c>
      <c r="BM206" s="144" t="s">
        <v>1506</v>
      </c>
    </row>
    <row r="207" spans="2:65" s="14" customFormat="1" ht="11.25">
      <c r="B207" s="176"/>
      <c r="D207" s="151" t="s">
        <v>156</v>
      </c>
      <c r="E207" s="177" t="s">
        <v>1</v>
      </c>
      <c r="F207" s="178" t="s">
        <v>1507</v>
      </c>
      <c r="H207" s="177" t="s">
        <v>1</v>
      </c>
      <c r="I207" s="179"/>
      <c r="L207" s="176"/>
      <c r="M207" s="180"/>
      <c r="T207" s="181"/>
      <c r="AT207" s="177" t="s">
        <v>156</v>
      </c>
      <c r="AU207" s="177" t="s">
        <v>88</v>
      </c>
      <c r="AV207" s="14" t="s">
        <v>86</v>
      </c>
      <c r="AW207" s="14" t="s">
        <v>35</v>
      </c>
      <c r="AX207" s="14" t="s">
        <v>78</v>
      </c>
      <c r="AY207" s="177" t="s">
        <v>132</v>
      </c>
    </row>
    <row r="208" spans="2:65" s="14" customFormat="1" ht="11.25">
      <c r="B208" s="176"/>
      <c r="D208" s="151" t="s">
        <v>156</v>
      </c>
      <c r="E208" s="177" t="s">
        <v>1</v>
      </c>
      <c r="F208" s="178" t="s">
        <v>1508</v>
      </c>
      <c r="H208" s="177" t="s">
        <v>1</v>
      </c>
      <c r="I208" s="179"/>
      <c r="L208" s="176"/>
      <c r="M208" s="180"/>
      <c r="T208" s="181"/>
      <c r="AT208" s="177" t="s">
        <v>156</v>
      </c>
      <c r="AU208" s="177" t="s">
        <v>88</v>
      </c>
      <c r="AV208" s="14" t="s">
        <v>86</v>
      </c>
      <c r="AW208" s="14" t="s">
        <v>35</v>
      </c>
      <c r="AX208" s="14" t="s">
        <v>78</v>
      </c>
      <c r="AY208" s="177" t="s">
        <v>132</v>
      </c>
    </row>
    <row r="209" spans="2:65" s="12" customFormat="1" ht="11.25">
      <c r="B209" s="150"/>
      <c r="D209" s="151" t="s">
        <v>156</v>
      </c>
      <c r="E209" s="152" t="s">
        <v>1</v>
      </c>
      <c r="F209" s="153" t="s">
        <v>1509</v>
      </c>
      <c r="H209" s="154">
        <v>4</v>
      </c>
      <c r="I209" s="155"/>
      <c r="L209" s="150"/>
      <c r="M209" s="156"/>
      <c r="T209" s="157"/>
      <c r="AT209" s="152" t="s">
        <v>156</v>
      </c>
      <c r="AU209" s="152" t="s">
        <v>88</v>
      </c>
      <c r="AV209" s="12" t="s">
        <v>88</v>
      </c>
      <c r="AW209" s="12" t="s">
        <v>35</v>
      </c>
      <c r="AX209" s="12" t="s">
        <v>78</v>
      </c>
      <c r="AY209" s="152" t="s">
        <v>132</v>
      </c>
    </row>
    <row r="210" spans="2:65" s="15" customFormat="1" ht="11.25">
      <c r="B210" s="182"/>
      <c r="D210" s="151" t="s">
        <v>156</v>
      </c>
      <c r="E210" s="183" t="s">
        <v>1</v>
      </c>
      <c r="F210" s="184" t="s">
        <v>1482</v>
      </c>
      <c r="H210" s="185">
        <v>4</v>
      </c>
      <c r="I210" s="186"/>
      <c r="L210" s="182"/>
      <c r="M210" s="187"/>
      <c r="T210" s="188"/>
      <c r="AT210" s="183" t="s">
        <v>156</v>
      </c>
      <c r="AU210" s="183" t="s">
        <v>88</v>
      </c>
      <c r="AV210" s="15" t="s">
        <v>171</v>
      </c>
      <c r="AW210" s="15" t="s">
        <v>35</v>
      </c>
      <c r="AX210" s="15" t="s">
        <v>78</v>
      </c>
      <c r="AY210" s="183" t="s">
        <v>132</v>
      </c>
    </row>
    <row r="211" spans="2:65" s="14" customFormat="1" ht="11.25">
      <c r="B211" s="176"/>
      <c r="D211" s="151" t="s">
        <v>156</v>
      </c>
      <c r="E211" s="177" t="s">
        <v>1</v>
      </c>
      <c r="F211" s="178" t="s">
        <v>1507</v>
      </c>
      <c r="H211" s="177" t="s">
        <v>1</v>
      </c>
      <c r="I211" s="179"/>
      <c r="L211" s="176"/>
      <c r="M211" s="180"/>
      <c r="T211" s="181"/>
      <c r="AT211" s="177" t="s">
        <v>156</v>
      </c>
      <c r="AU211" s="177" t="s">
        <v>88</v>
      </c>
      <c r="AV211" s="14" t="s">
        <v>86</v>
      </c>
      <c r="AW211" s="14" t="s">
        <v>35</v>
      </c>
      <c r="AX211" s="14" t="s">
        <v>78</v>
      </c>
      <c r="AY211" s="177" t="s">
        <v>132</v>
      </c>
    </row>
    <row r="212" spans="2:65" s="14" customFormat="1" ht="11.25">
      <c r="B212" s="176"/>
      <c r="D212" s="151" t="s">
        <v>156</v>
      </c>
      <c r="E212" s="177" t="s">
        <v>1</v>
      </c>
      <c r="F212" s="178" t="s">
        <v>1508</v>
      </c>
      <c r="H212" s="177" t="s">
        <v>1</v>
      </c>
      <c r="I212" s="179"/>
      <c r="L212" s="176"/>
      <c r="M212" s="180"/>
      <c r="T212" s="181"/>
      <c r="AT212" s="177" t="s">
        <v>156</v>
      </c>
      <c r="AU212" s="177" t="s">
        <v>88</v>
      </c>
      <c r="AV212" s="14" t="s">
        <v>86</v>
      </c>
      <c r="AW212" s="14" t="s">
        <v>35</v>
      </c>
      <c r="AX212" s="14" t="s">
        <v>78</v>
      </c>
      <c r="AY212" s="177" t="s">
        <v>132</v>
      </c>
    </row>
    <row r="213" spans="2:65" s="12" customFormat="1" ht="11.25">
      <c r="B213" s="150"/>
      <c r="D213" s="151" t="s">
        <v>156</v>
      </c>
      <c r="E213" s="152" t="s">
        <v>1</v>
      </c>
      <c r="F213" s="153" t="s">
        <v>1510</v>
      </c>
      <c r="H213" s="154">
        <v>2</v>
      </c>
      <c r="I213" s="155"/>
      <c r="L213" s="150"/>
      <c r="M213" s="156"/>
      <c r="T213" s="157"/>
      <c r="AT213" s="152" t="s">
        <v>156</v>
      </c>
      <c r="AU213" s="152" t="s">
        <v>88</v>
      </c>
      <c r="AV213" s="12" t="s">
        <v>88</v>
      </c>
      <c r="AW213" s="12" t="s">
        <v>35</v>
      </c>
      <c r="AX213" s="12" t="s">
        <v>78</v>
      </c>
      <c r="AY213" s="152" t="s">
        <v>132</v>
      </c>
    </row>
    <row r="214" spans="2:65" s="15" customFormat="1" ht="11.25">
      <c r="B214" s="182"/>
      <c r="D214" s="151" t="s">
        <v>156</v>
      </c>
      <c r="E214" s="183" t="s">
        <v>1</v>
      </c>
      <c r="F214" s="184" t="s">
        <v>1482</v>
      </c>
      <c r="H214" s="185">
        <v>2</v>
      </c>
      <c r="I214" s="186"/>
      <c r="L214" s="182"/>
      <c r="M214" s="187"/>
      <c r="T214" s="188"/>
      <c r="AT214" s="183" t="s">
        <v>156</v>
      </c>
      <c r="AU214" s="183" t="s">
        <v>88</v>
      </c>
      <c r="AV214" s="15" t="s">
        <v>171</v>
      </c>
      <c r="AW214" s="15" t="s">
        <v>35</v>
      </c>
      <c r="AX214" s="15" t="s">
        <v>78</v>
      </c>
      <c r="AY214" s="183" t="s">
        <v>132</v>
      </c>
    </row>
    <row r="215" spans="2:65" s="14" customFormat="1" ht="22.5">
      <c r="B215" s="176"/>
      <c r="D215" s="151" t="s">
        <v>156</v>
      </c>
      <c r="E215" s="177" t="s">
        <v>1</v>
      </c>
      <c r="F215" s="178" t="s">
        <v>1511</v>
      </c>
      <c r="H215" s="177" t="s">
        <v>1</v>
      </c>
      <c r="I215" s="179"/>
      <c r="L215" s="176"/>
      <c r="M215" s="180"/>
      <c r="T215" s="181"/>
      <c r="AT215" s="177" t="s">
        <v>156</v>
      </c>
      <c r="AU215" s="177" t="s">
        <v>88</v>
      </c>
      <c r="AV215" s="14" t="s">
        <v>86</v>
      </c>
      <c r="AW215" s="14" t="s">
        <v>35</v>
      </c>
      <c r="AX215" s="14" t="s">
        <v>78</v>
      </c>
      <c r="AY215" s="177" t="s">
        <v>132</v>
      </c>
    </row>
    <row r="216" spans="2:65" s="14" customFormat="1" ht="11.25">
      <c r="B216" s="176"/>
      <c r="D216" s="151" t="s">
        <v>156</v>
      </c>
      <c r="E216" s="177" t="s">
        <v>1</v>
      </c>
      <c r="F216" s="178" t="s">
        <v>1512</v>
      </c>
      <c r="H216" s="177" t="s">
        <v>1</v>
      </c>
      <c r="I216" s="179"/>
      <c r="L216" s="176"/>
      <c r="M216" s="180"/>
      <c r="T216" s="181"/>
      <c r="AT216" s="177" t="s">
        <v>156</v>
      </c>
      <c r="AU216" s="177" t="s">
        <v>88</v>
      </c>
      <c r="AV216" s="14" t="s">
        <v>86</v>
      </c>
      <c r="AW216" s="14" t="s">
        <v>35</v>
      </c>
      <c r="AX216" s="14" t="s">
        <v>78</v>
      </c>
      <c r="AY216" s="177" t="s">
        <v>132</v>
      </c>
    </row>
    <row r="217" spans="2:65" s="12" customFormat="1" ht="11.25">
      <c r="B217" s="150"/>
      <c r="D217" s="151" t="s">
        <v>156</v>
      </c>
      <c r="E217" s="152" t="s">
        <v>1</v>
      </c>
      <c r="F217" s="153" t="s">
        <v>1513</v>
      </c>
      <c r="H217" s="154">
        <v>1</v>
      </c>
      <c r="I217" s="155"/>
      <c r="L217" s="150"/>
      <c r="M217" s="156"/>
      <c r="T217" s="157"/>
      <c r="AT217" s="152" t="s">
        <v>156</v>
      </c>
      <c r="AU217" s="152" t="s">
        <v>88</v>
      </c>
      <c r="AV217" s="12" t="s">
        <v>88</v>
      </c>
      <c r="AW217" s="12" t="s">
        <v>35</v>
      </c>
      <c r="AX217" s="12" t="s">
        <v>78</v>
      </c>
      <c r="AY217" s="152" t="s">
        <v>132</v>
      </c>
    </row>
    <row r="218" spans="2:65" s="15" customFormat="1" ht="11.25">
      <c r="B218" s="182"/>
      <c r="D218" s="151" t="s">
        <v>156</v>
      </c>
      <c r="E218" s="183" t="s">
        <v>1</v>
      </c>
      <c r="F218" s="184" t="s">
        <v>1482</v>
      </c>
      <c r="H218" s="185">
        <v>1</v>
      </c>
      <c r="I218" s="186"/>
      <c r="L218" s="182"/>
      <c r="M218" s="187"/>
      <c r="T218" s="188"/>
      <c r="AT218" s="183" t="s">
        <v>156</v>
      </c>
      <c r="AU218" s="183" t="s">
        <v>88</v>
      </c>
      <c r="AV218" s="15" t="s">
        <v>171</v>
      </c>
      <c r="AW218" s="15" t="s">
        <v>35</v>
      </c>
      <c r="AX218" s="15" t="s">
        <v>78</v>
      </c>
      <c r="AY218" s="183" t="s">
        <v>132</v>
      </c>
    </row>
    <row r="219" spans="2:65" s="13" customFormat="1" ht="11.25">
      <c r="B219" s="158"/>
      <c r="D219" s="151" t="s">
        <v>156</v>
      </c>
      <c r="E219" s="159" t="s">
        <v>1</v>
      </c>
      <c r="F219" s="160" t="s">
        <v>163</v>
      </c>
      <c r="H219" s="161">
        <v>7</v>
      </c>
      <c r="I219" s="162"/>
      <c r="L219" s="158"/>
      <c r="M219" s="163"/>
      <c r="T219" s="164"/>
      <c r="AT219" s="159" t="s">
        <v>156</v>
      </c>
      <c r="AU219" s="159" t="s">
        <v>88</v>
      </c>
      <c r="AV219" s="13" t="s">
        <v>164</v>
      </c>
      <c r="AW219" s="13" t="s">
        <v>35</v>
      </c>
      <c r="AX219" s="13" t="s">
        <v>86</v>
      </c>
      <c r="AY219" s="159" t="s">
        <v>132</v>
      </c>
    </row>
    <row r="220" spans="2:65" s="1" customFormat="1" ht="16.5" customHeight="1">
      <c r="B220" s="32"/>
      <c r="C220" s="165" t="s">
        <v>168</v>
      </c>
      <c r="D220" s="165" t="s">
        <v>165</v>
      </c>
      <c r="E220" s="166" t="s">
        <v>1514</v>
      </c>
      <c r="F220" s="167" t="s">
        <v>1515</v>
      </c>
      <c r="G220" s="168" t="s">
        <v>314</v>
      </c>
      <c r="H220" s="169">
        <v>1</v>
      </c>
      <c r="I220" s="170"/>
      <c r="J220" s="171">
        <f>ROUND(I220*H220,2)</f>
        <v>0</v>
      </c>
      <c r="K220" s="167" t="s">
        <v>1</v>
      </c>
      <c r="L220" s="172"/>
      <c r="M220" s="173" t="s">
        <v>1</v>
      </c>
      <c r="N220" s="174" t="s">
        <v>43</v>
      </c>
      <c r="P220" s="148">
        <f>O220*H220</f>
        <v>0</v>
      </c>
      <c r="Q220" s="148">
        <v>2.9999999999999997E-4</v>
      </c>
      <c r="R220" s="148">
        <f>Q220*H220</f>
        <v>2.9999999999999997E-4</v>
      </c>
      <c r="S220" s="148">
        <v>0</v>
      </c>
      <c r="T220" s="149">
        <f>S220*H220</f>
        <v>0</v>
      </c>
      <c r="AR220" s="144" t="s">
        <v>168</v>
      </c>
      <c r="AT220" s="144" t="s">
        <v>165</v>
      </c>
      <c r="AU220" s="144" t="s">
        <v>88</v>
      </c>
      <c r="AY220" s="17" t="s">
        <v>132</v>
      </c>
      <c r="BE220" s="145">
        <f>IF(N220="základní",J220,0)</f>
        <v>0</v>
      </c>
      <c r="BF220" s="145">
        <f>IF(N220="snížená",J220,0)</f>
        <v>0</v>
      </c>
      <c r="BG220" s="145">
        <f>IF(N220="zákl. přenesená",J220,0)</f>
        <v>0</v>
      </c>
      <c r="BH220" s="145">
        <f>IF(N220="sníž. přenesená",J220,0)</f>
        <v>0</v>
      </c>
      <c r="BI220" s="145">
        <f>IF(N220="nulová",J220,0)</f>
        <v>0</v>
      </c>
      <c r="BJ220" s="17" t="s">
        <v>86</v>
      </c>
      <c r="BK220" s="145">
        <f>ROUND(I220*H220,2)</f>
        <v>0</v>
      </c>
      <c r="BL220" s="17" t="s">
        <v>139</v>
      </c>
      <c r="BM220" s="144" t="s">
        <v>1516</v>
      </c>
    </row>
    <row r="221" spans="2:65" s="14" customFormat="1" ht="22.5">
      <c r="B221" s="176"/>
      <c r="D221" s="151" t="s">
        <v>156</v>
      </c>
      <c r="E221" s="177" t="s">
        <v>1</v>
      </c>
      <c r="F221" s="178" t="s">
        <v>1511</v>
      </c>
      <c r="H221" s="177" t="s">
        <v>1</v>
      </c>
      <c r="I221" s="179"/>
      <c r="L221" s="176"/>
      <c r="M221" s="180"/>
      <c r="T221" s="181"/>
      <c r="AT221" s="177" t="s">
        <v>156</v>
      </c>
      <c r="AU221" s="177" t="s">
        <v>88</v>
      </c>
      <c r="AV221" s="14" t="s">
        <v>86</v>
      </c>
      <c r="AW221" s="14" t="s">
        <v>35</v>
      </c>
      <c r="AX221" s="14" t="s">
        <v>78</v>
      </c>
      <c r="AY221" s="177" t="s">
        <v>132</v>
      </c>
    </row>
    <row r="222" spans="2:65" s="12" customFormat="1" ht="11.25">
      <c r="B222" s="150"/>
      <c r="D222" s="151" t="s">
        <v>156</v>
      </c>
      <c r="E222" s="152" t="s">
        <v>1</v>
      </c>
      <c r="F222" s="153" t="s">
        <v>1517</v>
      </c>
      <c r="H222" s="154">
        <v>1</v>
      </c>
      <c r="I222" s="155"/>
      <c r="L222" s="150"/>
      <c r="M222" s="156"/>
      <c r="T222" s="157"/>
      <c r="AT222" s="152" t="s">
        <v>156</v>
      </c>
      <c r="AU222" s="152" t="s">
        <v>88</v>
      </c>
      <c r="AV222" s="12" t="s">
        <v>88</v>
      </c>
      <c r="AW222" s="12" t="s">
        <v>35</v>
      </c>
      <c r="AX222" s="12" t="s">
        <v>86</v>
      </c>
      <c r="AY222" s="152" t="s">
        <v>132</v>
      </c>
    </row>
    <row r="223" spans="2:65" s="1" customFormat="1" ht="16.5" customHeight="1">
      <c r="B223" s="32"/>
      <c r="C223" s="132" t="s">
        <v>332</v>
      </c>
      <c r="D223" s="132" t="s">
        <v>135</v>
      </c>
      <c r="E223" s="133" t="s">
        <v>1518</v>
      </c>
      <c r="F223" s="134" t="s">
        <v>1519</v>
      </c>
      <c r="G223" s="135" t="s">
        <v>138</v>
      </c>
      <c r="H223" s="136">
        <v>6</v>
      </c>
      <c r="I223" s="137"/>
      <c r="J223" s="138">
        <f>ROUND(I223*H223,2)</f>
        <v>0</v>
      </c>
      <c r="K223" s="134" t="s">
        <v>1</v>
      </c>
      <c r="L223" s="32"/>
      <c r="M223" s="146" t="s">
        <v>1</v>
      </c>
      <c r="N223" s="147" t="s">
        <v>43</v>
      </c>
      <c r="P223" s="148">
        <f>O223*H223</f>
        <v>0</v>
      </c>
      <c r="Q223" s="148">
        <v>9.3000000000000005E-4</v>
      </c>
      <c r="R223" s="148">
        <f>Q223*H223</f>
        <v>5.5799999999999999E-3</v>
      </c>
      <c r="S223" s="148">
        <v>0</v>
      </c>
      <c r="T223" s="149">
        <f>S223*H223</f>
        <v>0</v>
      </c>
      <c r="AR223" s="144" t="s">
        <v>139</v>
      </c>
      <c r="AT223" s="144" t="s">
        <v>135</v>
      </c>
      <c r="AU223" s="144" t="s">
        <v>88</v>
      </c>
      <c r="AY223" s="17" t="s">
        <v>132</v>
      </c>
      <c r="BE223" s="145">
        <f>IF(N223="základní",J223,0)</f>
        <v>0</v>
      </c>
      <c r="BF223" s="145">
        <f>IF(N223="snížená",J223,0)</f>
        <v>0</v>
      </c>
      <c r="BG223" s="145">
        <f>IF(N223="zákl. přenesená",J223,0)</f>
        <v>0</v>
      </c>
      <c r="BH223" s="145">
        <f>IF(N223="sníž. přenesená",J223,0)</f>
        <v>0</v>
      </c>
      <c r="BI223" s="145">
        <f>IF(N223="nulová",J223,0)</f>
        <v>0</v>
      </c>
      <c r="BJ223" s="17" t="s">
        <v>86</v>
      </c>
      <c r="BK223" s="145">
        <f>ROUND(I223*H223,2)</f>
        <v>0</v>
      </c>
      <c r="BL223" s="17" t="s">
        <v>139</v>
      </c>
      <c r="BM223" s="144" t="s">
        <v>1520</v>
      </c>
    </row>
    <row r="224" spans="2:65" s="14" customFormat="1" ht="22.5">
      <c r="B224" s="176"/>
      <c r="D224" s="151" t="s">
        <v>156</v>
      </c>
      <c r="E224" s="177" t="s">
        <v>1</v>
      </c>
      <c r="F224" s="178" t="s">
        <v>1521</v>
      </c>
      <c r="H224" s="177" t="s">
        <v>1</v>
      </c>
      <c r="I224" s="179"/>
      <c r="L224" s="176"/>
      <c r="M224" s="180"/>
      <c r="T224" s="181"/>
      <c r="AT224" s="177" t="s">
        <v>156</v>
      </c>
      <c r="AU224" s="177" t="s">
        <v>88</v>
      </c>
      <c r="AV224" s="14" t="s">
        <v>86</v>
      </c>
      <c r="AW224" s="14" t="s">
        <v>35</v>
      </c>
      <c r="AX224" s="14" t="s">
        <v>78</v>
      </c>
      <c r="AY224" s="177" t="s">
        <v>132</v>
      </c>
    </row>
    <row r="225" spans="2:65" s="14" customFormat="1" ht="11.25">
      <c r="B225" s="176"/>
      <c r="D225" s="151" t="s">
        <v>156</v>
      </c>
      <c r="E225" s="177" t="s">
        <v>1</v>
      </c>
      <c r="F225" s="178" t="s">
        <v>1522</v>
      </c>
      <c r="H225" s="177" t="s">
        <v>1</v>
      </c>
      <c r="I225" s="179"/>
      <c r="L225" s="176"/>
      <c r="M225" s="180"/>
      <c r="T225" s="181"/>
      <c r="AT225" s="177" t="s">
        <v>156</v>
      </c>
      <c r="AU225" s="177" t="s">
        <v>88</v>
      </c>
      <c r="AV225" s="14" t="s">
        <v>86</v>
      </c>
      <c r="AW225" s="14" t="s">
        <v>35</v>
      </c>
      <c r="AX225" s="14" t="s">
        <v>78</v>
      </c>
      <c r="AY225" s="177" t="s">
        <v>132</v>
      </c>
    </row>
    <row r="226" spans="2:65" s="12" customFormat="1" ht="11.25">
      <c r="B226" s="150"/>
      <c r="D226" s="151" t="s">
        <v>156</v>
      </c>
      <c r="E226" s="152" t="s">
        <v>1</v>
      </c>
      <c r="F226" s="153" t="s">
        <v>1523</v>
      </c>
      <c r="H226" s="154">
        <v>2</v>
      </c>
      <c r="I226" s="155"/>
      <c r="L226" s="150"/>
      <c r="M226" s="156"/>
      <c r="T226" s="157"/>
      <c r="AT226" s="152" t="s">
        <v>156</v>
      </c>
      <c r="AU226" s="152" t="s">
        <v>88</v>
      </c>
      <c r="AV226" s="12" t="s">
        <v>88</v>
      </c>
      <c r="AW226" s="12" t="s">
        <v>35</v>
      </c>
      <c r="AX226" s="12" t="s">
        <v>78</v>
      </c>
      <c r="AY226" s="152" t="s">
        <v>132</v>
      </c>
    </row>
    <row r="227" spans="2:65" s="15" customFormat="1" ht="11.25">
      <c r="B227" s="182"/>
      <c r="D227" s="151" t="s">
        <v>156</v>
      </c>
      <c r="E227" s="183" t="s">
        <v>1</v>
      </c>
      <c r="F227" s="184" t="s">
        <v>1482</v>
      </c>
      <c r="H227" s="185">
        <v>2</v>
      </c>
      <c r="I227" s="186"/>
      <c r="L227" s="182"/>
      <c r="M227" s="187"/>
      <c r="T227" s="188"/>
      <c r="AT227" s="183" t="s">
        <v>156</v>
      </c>
      <c r="AU227" s="183" t="s">
        <v>88</v>
      </c>
      <c r="AV227" s="15" t="s">
        <v>171</v>
      </c>
      <c r="AW227" s="15" t="s">
        <v>35</v>
      </c>
      <c r="AX227" s="15" t="s">
        <v>78</v>
      </c>
      <c r="AY227" s="183" t="s">
        <v>132</v>
      </c>
    </row>
    <row r="228" spans="2:65" s="14" customFormat="1" ht="22.5">
      <c r="B228" s="176"/>
      <c r="D228" s="151" t="s">
        <v>156</v>
      </c>
      <c r="E228" s="177" t="s">
        <v>1</v>
      </c>
      <c r="F228" s="178" t="s">
        <v>1524</v>
      </c>
      <c r="H228" s="177" t="s">
        <v>1</v>
      </c>
      <c r="I228" s="179"/>
      <c r="L228" s="176"/>
      <c r="M228" s="180"/>
      <c r="T228" s="181"/>
      <c r="AT228" s="177" t="s">
        <v>156</v>
      </c>
      <c r="AU228" s="177" t="s">
        <v>88</v>
      </c>
      <c r="AV228" s="14" t="s">
        <v>86</v>
      </c>
      <c r="AW228" s="14" t="s">
        <v>35</v>
      </c>
      <c r="AX228" s="14" t="s">
        <v>78</v>
      </c>
      <c r="AY228" s="177" t="s">
        <v>132</v>
      </c>
    </row>
    <row r="229" spans="2:65" s="14" customFormat="1" ht="11.25">
      <c r="B229" s="176"/>
      <c r="D229" s="151" t="s">
        <v>156</v>
      </c>
      <c r="E229" s="177" t="s">
        <v>1</v>
      </c>
      <c r="F229" s="178" t="s">
        <v>1525</v>
      </c>
      <c r="H229" s="177" t="s">
        <v>1</v>
      </c>
      <c r="I229" s="179"/>
      <c r="L229" s="176"/>
      <c r="M229" s="180"/>
      <c r="T229" s="181"/>
      <c r="AT229" s="177" t="s">
        <v>156</v>
      </c>
      <c r="AU229" s="177" t="s">
        <v>88</v>
      </c>
      <c r="AV229" s="14" t="s">
        <v>86</v>
      </c>
      <c r="AW229" s="14" t="s">
        <v>35</v>
      </c>
      <c r="AX229" s="14" t="s">
        <v>78</v>
      </c>
      <c r="AY229" s="177" t="s">
        <v>132</v>
      </c>
    </row>
    <row r="230" spans="2:65" s="12" customFormat="1" ht="11.25">
      <c r="B230" s="150"/>
      <c r="D230" s="151" t="s">
        <v>156</v>
      </c>
      <c r="E230" s="152" t="s">
        <v>1</v>
      </c>
      <c r="F230" s="153" t="s">
        <v>1526</v>
      </c>
      <c r="H230" s="154">
        <v>4</v>
      </c>
      <c r="I230" s="155"/>
      <c r="L230" s="150"/>
      <c r="M230" s="156"/>
      <c r="T230" s="157"/>
      <c r="AT230" s="152" t="s">
        <v>156</v>
      </c>
      <c r="AU230" s="152" t="s">
        <v>88</v>
      </c>
      <c r="AV230" s="12" t="s">
        <v>88</v>
      </c>
      <c r="AW230" s="12" t="s">
        <v>35</v>
      </c>
      <c r="AX230" s="12" t="s">
        <v>78</v>
      </c>
      <c r="AY230" s="152" t="s">
        <v>132</v>
      </c>
    </row>
    <row r="231" spans="2:65" s="15" customFormat="1" ht="11.25">
      <c r="B231" s="182"/>
      <c r="D231" s="151" t="s">
        <v>156</v>
      </c>
      <c r="E231" s="183" t="s">
        <v>1</v>
      </c>
      <c r="F231" s="184" t="s">
        <v>1482</v>
      </c>
      <c r="H231" s="185">
        <v>4</v>
      </c>
      <c r="I231" s="186"/>
      <c r="L231" s="182"/>
      <c r="M231" s="187"/>
      <c r="T231" s="188"/>
      <c r="AT231" s="183" t="s">
        <v>156</v>
      </c>
      <c r="AU231" s="183" t="s">
        <v>88</v>
      </c>
      <c r="AV231" s="15" t="s">
        <v>171</v>
      </c>
      <c r="AW231" s="15" t="s">
        <v>35</v>
      </c>
      <c r="AX231" s="15" t="s">
        <v>78</v>
      </c>
      <c r="AY231" s="183" t="s">
        <v>132</v>
      </c>
    </row>
    <row r="232" spans="2:65" s="13" customFormat="1" ht="11.25">
      <c r="B232" s="158"/>
      <c r="D232" s="151" t="s">
        <v>156</v>
      </c>
      <c r="E232" s="159" t="s">
        <v>1</v>
      </c>
      <c r="F232" s="160" t="s">
        <v>163</v>
      </c>
      <c r="H232" s="161">
        <v>6</v>
      </c>
      <c r="I232" s="162"/>
      <c r="L232" s="158"/>
      <c r="M232" s="163"/>
      <c r="T232" s="164"/>
      <c r="AT232" s="159" t="s">
        <v>156</v>
      </c>
      <c r="AU232" s="159" t="s">
        <v>88</v>
      </c>
      <c r="AV232" s="13" t="s">
        <v>164</v>
      </c>
      <c r="AW232" s="13" t="s">
        <v>35</v>
      </c>
      <c r="AX232" s="13" t="s">
        <v>86</v>
      </c>
      <c r="AY232" s="159" t="s">
        <v>132</v>
      </c>
    </row>
    <row r="233" spans="2:65" s="1" customFormat="1" ht="16.5" customHeight="1">
      <c r="B233" s="32"/>
      <c r="C233" s="132" t="s">
        <v>336</v>
      </c>
      <c r="D233" s="132" t="s">
        <v>135</v>
      </c>
      <c r="E233" s="133" t="s">
        <v>1527</v>
      </c>
      <c r="F233" s="134" t="s">
        <v>1528</v>
      </c>
      <c r="G233" s="135" t="s">
        <v>138</v>
      </c>
      <c r="H233" s="136">
        <v>3</v>
      </c>
      <c r="I233" s="137"/>
      <c r="J233" s="138">
        <f>ROUND(I233*H233,2)</f>
        <v>0</v>
      </c>
      <c r="K233" s="134" t="s">
        <v>1</v>
      </c>
      <c r="L233" s="32"/>
      <c r="M233" s="146" t="s">
        <v>1</v>
      </c>
      <c r="N233" s="147" t="s">
        <v>43</v>
      </c>
      <c r="P233" s="148">
        <f>O233*H233</f>
        <v>0</v>
      </c>
      <c r="Q233" s="148">
        <v>9.3000000000000005E-4</v>
      </c>
      <c r="R233" s="148">
        <f>Q233*H233</f>
        <v>2.7899999999999999E-3</v>
      </c>
      <c r="S233" s="148">
        <v>0</v>
      </c>
      <c r="T233" s="149">
        <f>S233*H233</f>
        <v>0</v>
      </c>
      <c r="AR233" s="144" t="s">
        <v>139</v>
      </c>
      <c r="AT233" s="144" t="s">
        <v>135</v>
      </c>
      <c r="AU233" s="144" t="s">
        <v>88</v>
      </c>
      <c r="AY233" s="17" t="s">
        <v>132</v>
      </c>
      <c r="BE233" s="145">
        <f>IF(N233="základní",J233,0)</f>
        <v>0</v>
      </c>
      <c r="BF233" s="145">
        <f>IF(N233="snížená",J233,0)</f>
        <v>0</v>
      </c>
      <c r="BG233" s="145">
        <f>IF(N233="zákl. přenesená",J233,0)</f>
        <v>0</v>
      </c>
      <c r="BH233" s="145">
        <f>IF(N233="sníž. přenesená",J233,0)</f>
        <v>0</v>
      </c>
      <c r="BI233" s="145">
        <f>IF(N233="nulová",J233,0)</f>
        <v>0</v>
      </c>
      <c r="BJ233" s="17" t="s">
        <v>86</v>
      </c>
      <c r="BK233" s="145">
        <f>ROUND(I233*H233,2)</f>
        <v>0</v>
      </c>
      <c r="BL233" s="17" t="s">
        <v>139</v>
      </c>
      <c r="BM233" s="144" t="s">
        <v>1529</v>
      </c>
    </row>
    <row r="234" spans="2:65" s="14" customFormat="1" ht="11.25">
      <c r="B234" s="176"/>
      <c r="D234" s="151" t="s">
        <v>156</v>
      </c>
      <c r="E234" s="177" t="s">
        <v>1</v>
      </c>
      <c r="F234" s="178" t="s">
        <v>1530</v>
      </c>
      <c r="H234" s="177" t="s">
        <v>1</v>
      </c>
      <c r="I234" s="179"/>
      <c r="L234" s="176"/>
      <c r="M234" s="180"/>
      <c r="T234" s="181"/>
      <c r="AT234" s="177" t="s">
        <v>156</v>
      </c>
      <c r="AU234" s="177" t="s">
        <v>88</v>
      </c>
      <c r="AV234" s="14" t="s">
        <v>86</v>
      </c>
      <c r="AW234" s="14" t="s">
        <v>35</v>
      </c>
      <c r="AX234" s="14" t="s">
        <v>78</v>
      </c>
      <c r="AY234" s="177" t="s">
        <v>132</v>
      </c>
    </row>
    <row r="235" spans="2:65" s="14" customFormat="1" ht="11.25">
      <c r="B235" s="176"/>
      <c r="D235" s="151" t="s">
        <v>156</v>
      </c>
      <c r="E235" s="177" t="s">
        <v>1</v>
      </c>
      <c r="F235" s="178" t="s">
        <v>1531</v>
      </c>
      <c r="H235" s="177" t="s">
        <v>1</v>
      </c>
      <c r="I235" s="179"/>
      <c r="L235" s="176"/>
      <c r="M235" s="180"/>
      <c r="T235" s="181"/>
      <c r="AT235" s="177" t="s">
        <v>156</v>
      </c>
      <c r="AU235" s="177" t="s">
        <v>88</v>
      </c>
      <c r="AV235" s="14" t="s">
        <v>86</v>
      </c>
      <c r="AW235" s="14" t="s">
        <v>35</v>
      </c>
      <c r="AX235" s="14" t="s">
        <v>78</v>
      </c>
      <c r="AY235" s="177" t="s">
        <v>132</v>
      </c>
    </row>
    <row r="236" spans="2:65" s="12" customFormat="1" ht="11.25">
      <c r="B236" s="150"/>
      <c r="D236" s="151" t="s">
        <v>156</v>
      </c>
      <c r="E236" s="152" t="s">
        <v>1</v>
      </c>
      <c r="F236" s="153" t="s">
        <v>1532</v>
      </c>
      <c r="H236" s="154">
        <v>3</v>
      </c>
      <c r="I236" s="155"/>
      <c r="L236" s="150"/>
      <c r="M236" s="156"/>
      <c r="T236" s="157"/>
      <c r="AT236" s="152" t="s">
        <v>156</v>
      </c>
      <c r="AU236" s="152" t="s">
        <v>88</v>
      </c>
      <c r="AV236" s="12" t="s">
        <v>88</v>
      </c>
      <c r="AW236" s="12" t="s">
        <v>35</v>
      </c>
      <c r="AX236" s="12" t="s">
        <v>86</v>
      </c>
      <c r="AY236" s="152" t="s">
        <v>132</v>
      </c>
    </row>
    <row r="237" spans="2:65" s="1" customFormat="1" ht="16.5" customHeight="1">
      <c r="B237" s="32"/>
      <c r="C237" s="132" t="s">
        <v>340</v>
      </c>
      <c r="D237" s="132" t="s">
        <v>135</v>
      </c>
      <c r="E237" s="133" t="s">
        <v>1533</v>
      </c>
      <c r="F237" s="134" t="s">
        <v>1534</v>
      </c>
      <c r="G237" s="135" t="s">
        <v>138</v>
      </c>
      <c r="H237" s="136">
        <v>1</v>
      </c>
      <c r="I237" s="137"/>
      <c r="J237" s="138">
        <f>ROUND(I237*H237,2)</f>
        <v>0</v>
      </c>
      <c r="K237" s="134" t="s">
        <v>1</v>
      </c>
      <c r="L237" s="32"/>
      <c r="M237" s="146" t="s">
        <v>1</v>
      </c>
      <c r="N237" s="147" t="s">
        <v>43</v>
      </c>
      <c r="P237" s="148">
        <f>O237*H237</f>
        <v>0</v>
      </c>
      <c r="Q237" s="148">
        <v>9.3000000000000005E-4</v>
      </c>
      <c r="R237" s="148">
        <f>Q237*H237</f>
        <v>9.3000000000000005E-4</v>
      </c>
      <c r="S237" s="148">
        <v>0</v>
      </c>
      <c r="T237" s="149">
        <f>S237*H237</f>
        <v>0</v>
      </c>
      <c r="AR237" s="144" t="s">
        <v>139</v>
      </c>
      <c r="AT237" s="144" t="s">
        <v>135</v>
      </c>
      <c r="AU237" s="144" t="s">
        <v>88</v>
      </c>
      <c r="AY237" s="17" t="s">
        <v>132</v>
      </c>
      <c r="BE237" s="145">
        <f>IF(N237="základní",J237,0)</f>
        <v>0</v>
      </c>
      <c r="BF237" s="145">
        <f>IF(N237="snížená",J237,0)</f>
        <v>0</v>
      </c>
      <c r="BG237" s="145">
        <f>IF(N237="zákl. přenesená",J237,0)</f>
        <v>0</v>
      </c>
      <c r="BH237" s="145">
        <f>IF(N237="sníž. přenesená",J237,0)</f>
        <v>0</v>
      </c>
      <c r="BI237" s="145">
        <f>IF(N237="nulová",J237,0)</f>
        <v>0</v>
      </c>
      <c r="BJ237" s="17" t="s">
        <v>86</v>
      </c>
      <c r="BK237" s="145">
        <f>ROUND(I237*H237,2)</f>
        <v>0</v>
      </c>
      <c r="BL237" s="17" t="s">
        <v>139</v>
      </c>
      <c r="BM237" s="144" t="s">
        <v>1535</v>
      </c>
    </row>
    <row r="238" spans="2:65" s="14" customFormat="1" ht="22.5">
      <c r="B238" s="176"/>
      <c r="D238" s="151" t="s">
        <v>156</v>
      </c>
      <c r="E238" s="177" t="s">
        <v>1</v>
      </c>
      <c r="F238" s="178" t="s">
        <v>1536</v>
      </c>
      <c r="H238" s="177" t="s">
        <v>1</v>
      </c>
      <c r="I238" s="179"/>
      <c r="L238" s="176"/>
      <c r="M238" s="180"/>
      <c r="T238" s="181"/>
      <c r="AT238" s="177" t="s">
        <v>156</v>
      </c>
      <c r="AU238" s="177" t="s">
        <v>88</v>
      </c>
      <c r="AV238" s="14" t="s">
        <v>86</v>
      </c>
      <c r="AW238" s="14" t="s">
        <v>35</v>
      </c>
      <c r="AX238" s="14" t="s">
        <v>78</v>
      </c>
      <c r="AY238" s="177" t="s">
        <v>132</v>
      </c>
    </row>
    <row r="239" spans="2:65" s="12" customFormat="1" ht="11.25">
      <c r="B239" s="150"/>
      <c r="D239" s="151" t="s">
        <v>156</v>
      </c>
      <c r="E239" s="152" t="s">
        <v>1</v>
      </c>
      <c r="F239" s="153" t="s">
        <v>1537</v>
      </c>
      <c r="H239" s="154">
        <v>1</v>
      </c>
      <c r="I239" s="155"/>
      <c r="L239" s="150"/>
      <c r="M239" s="156"/>
      <c r="T239" s="157"/>
      <c r="AT239" s="152" t="s">
        <v>156</v>
      </c>
      <c r="AU239" s="152" t="s">
        <v>88</v>
      </c>
      <c r="AV239" s="12" t="s">
        <v>88</v>
      </c>
      <c r="AW239" s="12" t="s">
        <v>35</v>
      </c>
      <c r="AX239" s="12" t="s">
        <v>86</v>
      </c>
      <c r="AY239" s="152" t="s">
        <v>132</v>
      </c>
    </row>
    <row r="240" spans="2:65" s="1" customFormat="1" ht="16.5" customHeight="1">
      <c r="B240" s="32"/>
      <c r="C240" s="132" t="s">
        <v>344</v>
      </c>
      <c r="D240" s="132" t="s">
        <v>135</v>
      </c>
      <c r="E240" s="133" t="s">
        <v>1538</v>
      </c>
      <c r="F240" s="134" t="s">
        <v>1539</v>
      </c>
      <c r="G240" s="135" t="s">
        <v>138</v>
      </c>
      <c r="H240" s="136">
        <v>6</v>
      </c>
      <c r="I240" s="137"/>
      <c r="J240" s="138">
        <f>ROUND(I240*H240,2)</f>
        <v>0</v>
      </c>
      <c r="K240" s="134" t="s">
        <v>1</v>
      </c>
      <c r="L240" s="32"/>
      <c r="M240" s="146" t="s">
        <v>1</v>
      </c>
      <c r="N240" s="147" t="s">
        <v>43</v>
      </c>
      <c r="P240" s="148">
        <f>O240*H240</f>
        <v>0</v>
      </c>
      <c r="Q240" s="148">
        <v>9.3000000000000005E-4</v>
      </c>
      <c r="R240" s="148">
        <f>Q240*H240</f>
        <v>5.5799999999999999E-3</v>
      </c>
      <c r="S240" s="148">
        <v>0</v>
      </c>
      <c r="T240" s="149">
        <f>S240*H240</f>
        <v>0</v>
      </c>
      <c r="AR240" s="144" t="s">
        <v>139</v>
      </c>
      <c r="AT240" s="144" t="s">
        <v>135</v>
      </c>
      <c r="AU240" s="144" t="s">
        <v>88</v>
      </c>
      <c r="AY240" s="17" t="s">
        <v>132</v>
      </c>
      <c r="BE240" s="145">
        <f>IF(N240="základní",J240,0)</f>
        <v>0</v>
      </c>
      <c r="BF240" s="145">
        <f>IF(N240="snížená",J240,0)</f>
        <v>0</v>
      </c>
      <c r="BG240" s="145">
        <f>IF(N240="zákl. přenesená",J240,0)</f>
        <v>0</v>
      </c>
      <c r="BH240" s="145">
        <f>IF(N240="sníž. přenesená",J240,0)</f>
        <v>0</v>
      </c>
      <c r="BI240" s="145">
        <f>IF(N240="nulová",J240,0)</f>
        <v>0</v>
      </c>
      <c r="BJ240" s="17" t="s">
        <v>86</v>
      </c>
      <c r="BK240" s="145">
        <f>ROUND(I240*H240,2)</f>
        <v>0</v>
      </c>
      <c r="BL240" s="17" t="s">
        <v>139</v>
      </c>
      <c r="BM240" s="144" t="s">
        <v>1540</v>
      </c>
    </row>
    <row r="241" spans="2:65" s="14" customFormat="1" ht="22.5">
      <c r="B241" s="176"/>
      <c r="D241" s="151" t="s">
        <v>156</v>
      </c>
      <c r="E241" s="177" t="s">
        <v>1</v>
      </c>
      <c r="F241" s="178" t="s">
        <v>1541</v>
      </c>
      <c r="H241" s="177" t="s">
        <v>1</v>
      </c>
      <c r="I241" s="179"/>
      <c r="L241" s="176"/>
      <c r="M241" s="180"/>
      <c r="T241" s="181"/>
      <c r="AT241" s="177" t="s">
        <v>156</v>
      </c>
      <c r="AU241" s="177" t="s">
        <v>88</v>
      </c>
      <c r="AV241" s="14" t="s">
        <v>86</v>
      </c>
      <c r="AW241" s="14" t="s">
        <v>35</v>
      </c>
      <c r="AX241" s="14" t="s">
        <v>78</v>
      </c>
      <c r="AY241" s="177" t="s">
        <v>132</v>
      </c>
    </row>
    <row r="242" spans="2:65" s="12" customFormat="1" ht="11.25">
      <c r="B242" s="150"/>
      <c r="D242" s="151" t="s">
        <v>156</v>
      </c>
      <c r="E242" s="152" t="s">
        <v>1</v>
      </c>
      <c r="F242" s="153" t="s">
        <v>1542</v>
      </c>
      <c r="H242" s="154">
        <v>4</v>
      </c>
      <c r="I242" s="155"/>
      <c r="L242" s="150"/>
      <c r="M242" s="156"/>
      <c r="T242" s="157"/>
      <c r="AT242" s="152" t="s">
        <v>156</v>
      </c>
      <c r="AU242" s="152" t="s">
        <v>88</v>
      </c>
      <c r="AV242" s="12" t="s">
        <v>88</v>
      </c>
      <c r="AW242" s="12" t="s">
        <v>35</v>
      </c>
      <c r="AX242" s="12" t="s">
        <v>78</v>
      </c>
      <c r="AY242" s="152" t="s">
        <v>132</v>
      </c>
    </row>
    <row r="243" spans="2:65" s="15" customFormat="1" ht="11.25">
      <c r="B243" s="182"/>
      <c r="D243" s="151" t="s">
        <v>156</v>
      </c>
      <c r="E243" s="183" t="s">
        <v>1</v>
      </c>
      <c r="F243" s="184" t="s">
        <v>1482</v>
      </c>
      <c r="H243" s="185">
        <v>4</v>
      </c>
      <c r="I243" s="186"/>
      <c r="L243" s="182"/>
      <c r="M243" s="187"/>
      <c r="T243" s="188"/>
      <c r="AT243" s="183" t="s">
        <v>156</v>
      </c>
      <c r="AU243" s="183" t="s">
        <v>88</v>
      </c>
      <c r="AV243" s="15" t="s">
        <v>171</v>
      </c>
      <c r="AW243" s="15" t="s">
        <v>35</v>
      </c>
      <c r="AX243" s="15" t="s">
        <v>78</v>
      </c>
      <c r="AY243" s="183" t="s">
        <v>132</v>
      </c>
    </row>
    <row r="244" spans="2:65" s="14" customFormat="1" ht="22.5">
      <c r="B244" s="176"/>
      <c r="D244" s="151" t="s">
        <v>156</v>
      </c>
      <c r="E244" s="177" t="s">
        <v>1</v>
      </c>
      <c r="F244" s="178" t="s">
        <v>1543</v>
      </c>
      <c r="H244" s="177" t="s">
        <v>1</v>
      </c>
      <c r="I244" s="179"/>
      <c r="L244" s="176"/>
      <c r="M244" s="180"/>
      <c r="T244" s="181"/>
      <c r="AT244" s="177" t="s">
        <v>156</v>
      </c>
      <c r="AU244" s="177" t="s">
        <v>88</v>
      </c>
      <c r="AV244" s="14" t="s">
        <v>86</v>
      </c>
      <c r="AW244" s="14" t="s">
        <v>35</v>
      </c>
      <c r="AX244" s="14" t="s">
        <v>78</v>
      </c>
      <c r="AY244" s="177" t="s">
        <v>132</v>
      </c>
    </row>
    <row r="245" spans="2:65" s="12" customFormat="1" ht="11.25">
      <c r="B245" s="150"/>
      <c r="D245" s="151" t="s">
        <v>156</v>
      </c>
      <c r="E245" s="152" t="s">
        <v>1</v>
      </c>
      <c r="F245" s="153" t="s">
        <v>1544</v>
      </c>
      <c r="H245" s="154">
        <v>2</v>
      </c>
      <c r="I245" s="155"/>
      <c r="L245" s="150"/>
      <c r="M245" s="156"/>
      <c r="T245" s="157"/>
      <c r="AT245" s="152" t="s">
        <v>156</v>
      </c>
      <c r="AU245" s="152" t="s">
        <v>88</v>
      </c>
      <c r="AV245" s="12" t="s">
        <v>88</v>
      </c>
      <c r="AW245" s="12" t="s">
        <v>35</v>
      </c>
      <c r="AX245" s="12" t="s">
        <v>78</v>
      </c>
      <c r="AY245" s="152" t="s">
        <v>132</v>
      </c>
    </row>
    <row r="246" spans="2:65" s="15" customFormat="1" ht="11.25">
      <c r="B246" s="182"/>
      <c r="D246" s="151" t="s">
        <v>156</v>
      </c>
      <c r="E246" s="183" t="s">
        <v>1</v>
      </c>
      <c r="F246" s="184" t="s">
        <v>1482</v>
      </c>
      <c r="H246" s="185">
        <v>2</v>
      </c>
      <c r="I246" s="186"/>
      <c r="L246" s="182"/>
      <c r="M246" s="187"/>
      <c r="T246" s="188"/>
      <c r="AT246" s="183" t="s">
        <v>156</v>
      </c>
      <c r="AU246" s="183" t="s">
        <v>88</v>
      </c>
      <c r="AV246" s="15" t="s">
        <v>171</v>
      </c>
      <c r="AW246" s="15" t="s">
        <v>35</v>
      </c>
      <c r="AX246" s="15" t="s">
        <v>78</v>
      </c>
      <c r="AY246" s="183" t="s">
        <v>132</v>
      </c>
    </row>
    <row r="247" spans="2:65" s="13" customFormat="1" ht="11.25">
      <c r="B247" s="158"/>
      <c r="D247" s="151" t="s">
        <v>156</v>
      </c>
      <c r="E247" s="159" t="s">
        <v>1</v>
      </c>
      <c r="F247" s="160" t="s">
        <v>163</v>
      </c>
      <c r="H247" s="161">
        <v>6</v>
      </c>
      <c r="I247" s="162"/>
      <c r="L247" s="158"/>
      <c r="M247" s="163"/>
      <c r="T247" s="164"/>
      <c r="AT247" s="159" t="s">
        <v>156</v>
      </c>
      <c r="AU247" s="159" t="s">
        <v>88</v>
      </c>
      <c r="AV247" s="13" t="s">
        <v>164</v>
      </c>
      <c r="AW247" s="13" t="s">
        <v>35</v>
      </c>
      <c r="AX247" s="13" t="s">
        <v>86</v>
      </c>
      <c r="AY247" s="159" t="s">
        <v>132</v>
      </c>
    </row>
    <row r="248" spans="2:65" s="1" customFormat="1" ht="16.5" customHeight="1">
      <c r="B248" s="32"/>
      <c r="C248" s="132" t="s">
        <v>348</v>
      </c>
      <c r="D248" s="132" t="s">
        <v>135</v>
      </c>
      <c r="E248" s="133" t="s">
        <v>1545</v>
      </c>
      <c r="F248" s="134" t="s">
        <v>1546</v>
      </c>
      <c r="G248" s="135" t="s">
        <v>138</v>
      </c>
      <c r="H248" s="136">
        <v>6</v>
      </c>
      <c r="I248" s="137"/>
      <c r="J248" s="138">
        <f>ROUND(I248*H248,2)</f>
        <v>0</v>
      </c>
      <c r="K248" s="134" t="s">
        <v>1</v>
      </c>
      <c r="L248" s="32"/>
      <c r="M248" s="146" t="s">
        <v>1</v>
      </c>
      <c r="N248" s="147" t="s">
        <v>43</v>
      </c>
      <c r="P248" s="148">
        <f>O248*H248</f>
        <v>0</v>
      </c>
      <c r="Q248" s="148">
        <v>9.3000000000000005E-4</v>
      </c>
      <c r="R248" s="148">
        <f>Q248*H248</f>
        <v>5.5799999999999999E-3</v>
      </c>
      <c r="S248" s="148">
        <v>0</v>
      </c>
      <c r="T248" s="149">
        <f>S248*H248</f>
        <v>0</v>
      </c>
      <c r="AR248" s="144" t="s">
        <v>139</v>
      </c>
      <c r="AT248" s="144" t="s">
        <v>135</v>
      </c>
      <c r="AU248" s="144" t="s">
        <v>88</v>
      </c>
      <c r="AY248" s="17" t="s">
        <v>132</v>
      </c>
      <c r="BE248" s="145">
        <f>IF(N248="základní",J248,0)</f>
        <v>0</v>
      </c>
      <c r="BF248" s="145">
        <f>IF(N248="snížená",J248,0)</f>
        <v>0</v>
      </c>
      <c r="BG248" s="145">
        <f>IF(N248="zákl. přenesená",J248,0)</f>
        <v>0</v>
      </c>
      <c r="BH248" s="145">
        <f>IF(N248="sníž. přenesená",J248,0)</f>
        <v>0</v>
      </c>
      <c r="BI248" s="145">
        <f>IF(N248="nulová",J248,0)</f>
        <v>0</v>
      </c>
      <c r="BJ248" s="17" t="s">
        <v>86</v>
      </c>
      <c r="BK248" s="145">
        <f>ROUND(I248*H248,2)</f>
        <v>0</v>
      </c>
      <c r="BL248" s="17" t="s">
        <v>139</v>
      </c>
      <c r="BM248" s="144" t="s">
        <v>1547</v>
      </c>
    </row>
    <row r="249" spans="2:65" s="14" customFormat="1" ht="22.5">
      <c r="B249" s="176"/>
      <c r="D249" s="151" t="s">
        <v>156</v>
      </c>
      <c r="E249" s="177" t="s">
        <v>1</v>
      </c>
      <c r="F249" s="178" t="s">
        <v>1548</v>
      </c>
      <c r="H249" s="177" t="s">
        <v>1</v>
      </c>
      <c r="I249" s="179"/>
      <c r="L249" s="176"/>
      <c r="M249" s="180"/>
      <c r="T249" s="181"/>
      <c r="AT249" s="177" t="s">
        <v>156</v>
      </c>
      <c r="AU249" s="177" t="s">
        <v>88</v>
      </c>
      <c r="AV249" s="14" t="s">
        <v>86</v>
      </c>
      <c r="AW249" s="14" t="s">
        <v>35</v>
      </c>
      <c r="AX249" s="14" t="s">
        <v>78</v>
      </c>
      <c r="AY249" s="177" t="s">
        <v>132</v>
      </c>
    </row>
    <row r="250" spans="2:65" s="12" customFormat="1" ht="11.25">
      <c r="B250" s="150"/>
      <c r="D250" s="151" t="s">
        <v>156</v>
      </c>
      <c r="E250" s="152" t="s">
        <v>1</v>
      </c>
      <c r="F250" s="153" t="s">
        <v>1549</v>
      </c>
      <c r="H250" s="154">
        <v>2</v>
      </c>
      <c r="I250" s="155"/>
      <c r="L250" s="150"/>
      <c r="M250" s="156"/>
      <c r="T250" s="157"/>
      <c r="AT250" s="152" t="s">
        <v>156</v>
      </c>
      <c r="AU250" s="152" t="s">
        <v>88</v>
      </c>
      <c r="AV250" s="12" t="s">
        <v>88</v>
      </c>
      <c r="AW250" s="12" t="s">
        <v>35</v>
      </c>
      <c r="AX250" s="12" t="s">
        <v>78</v>
      </c>
      <c r="AY250" s="152" t="s">
        <v>132</v>
      </c>
    </row>
    <row r="251" spans="2:65" s="15" customFormat="1" ht="11.25">
      <c r="B251" s="182"/>
      <c r="D251" s="151" t="s">
        <v>156</v>
      </c>
      <c r="E251" s="183" t="s">
        <v>1</v>
      </c>
      <c r="F251" s="184" t="s">
        <v>1482</v>
      </c>
      <c r="H251" s="185">
        <v>2</v>
      </c>
      <c r="I251" s="186"/>
      <c r="L251" s="182"/>
      <c r="M251" s="187"/>
      <c r="T251" s="188"/>
      <c r="AT251" s="183" t="s">
        <v>156</v>
      </c>
      <c r="AU251" s="183" t="s">
        <v>88</v>
      </c>
      <c r="AV251" s="15" t="s">
        <v>171</v>
      </c>
      <c r="AW251" s="15" t="s">
        <v>35</v>
      </c>
      <c r="AX251" s="15" t="s">
        <v>78</v>
      </c>
      <c r="AY251" s="183" t="s">
        <v>132</v>
      </c>
    </row>
    <row r="252" spans="2:65" s="14" customFormat="1" ht="22.5">
      <c r="B252" s="176"/>
      <c r="D252" s="151" t="s">
        <v>156</v>
      </c>
      <c r="E252" s="177" t="s">
        <v>1</v>
      </c>
      <c r="F252" s="178" t="s">
        <v>1550</v>
      </c>
      <c r="H252" s="177" t="s">
        <v>1</v>
      </c>
      <c r="I252" s="179"/>
      <c r="L252" s="176"/>
      <c r="M252" s="180"/>
      <c r="T252" s="181"/>
      <c r="AT252" s="177" t="s">
        <v>156</v>
      </c>
      <c r="AU252" s="177" t="s">
        <v>88</v>
      </c>
      <c r="AV252" s="14" t="s">
        <v>86</v>
      </c>
      <c r="AW252" s="14" t="s">
        <v>35</v>
      </c>
      <c r="AX252" s="14" t="s">
        <v>78</v>
      </c>
      <c r="AY252" s="177" t="s">
        <v>132</v>
      </c>
    </row>
    <row r="253" spans="2:65" s="12" customFormat="1" ht="11.25">
      <c r="B253" s="150"/>
      <c r="D253" s="151" t="s">
        <v>156</v>
      </c>
      <c r="E253" s="152" t="s">
        <v>1</v>
      </c>
      <c r="F253" s="153" t="s">
        <v>1551</v>
      </c>
      <c r="H253" s="154">
        <v>2</v>
      </c>
      <c r="I253" s="155"/>
      <c r="L253" s="150"/>
      <c r="M253" s="156"/>
      <c r="T253" s="157"/>
      <c r="AT253" s="152" t="s">
        <v>156</v>
      </c>
      <c r="AU253" s="152" t="s">
        <v>88</v>
      </c>
      <c r="AV253" s="12" t="s">
        <v>88</v>
      </c>
      <c r="AW253" s="12" t="s">
        <v>35</v>
      </c>
      <c r="AX253" s="12" t="s">
        <v>78</v>
      </c>
      <c r="AY253" s="152" t="s">
        <v>132</v>
      </c>
    </row>
    <row r="254" spans="2:65" s="15" customFormat="1" ht="11.25">
      <c r="B254" s="182"/>
      <c r="D254" s="151" t="s">
        <v>156</v>
      </c>
      <c r="E254" s="183" t="s">
        <v>1</v>
      </c>
      <c r="F254" s="184" t="s">
        <v>1482</v>
      </c>
      <c r="H254" s="185">
        <v>2</v>
      </c>
      <c r="I254" s="186"/>
      <c r="L254" s="182"/>
      <c r="M254" s="187"/>
      <c r="T254" s="188"/>
      <c r="AT254" s="183" t="s">
        <v>156</v>
      </c>
      <c r="AU254" s="183" t="s">
        <v>88</v>
      </c>
      <c r="AV254" s="15" t="s">
        <v>171</v>
      </c>
      <c r="AW254" s="15" t="s">
        <v>35</v>
      </c>
      <c r="AX254" s="15" t="s">
        <v>78</v>
      </c>
      <c r="AY254" s="183" t="s">
        <v>132</v>
      </c>
    </row>
    <row r="255" spans="2:65" s="14" customFormat="1" ht="11.25">
      <c r="B255" s="176"/>
      <c r="D255" s="151" t="s">
        <v>156</v>
      </c>
      <c r="E255" s="177" t="s">
        <v>1</v>
      </c>
      <c r="F255" s="178" t="s">
        <v>1552</v>
      </c>
      <c r="H255" s="177" t="s">
        <v>1</v>
      </c>
      <c r="I255" s="179"/>
      <c r="L255" s="176"/>
      <c r="M255" s="180"/>
      <c r="T255" s="181"/>
      <c r="AT255" s="177" t="s">
        <v>156</v>
      </c>
      <c r="AU255" s="177" t="s">
        <v>88</v>
      </c>
      <c r="AV255" s="14" t="s">
        <v>86</v>
      </c>
      <c r="AW255" s="14" t="s">
        <v>35</v>
      </c>
      <c r="AX255" s="14" t="s">
        <v>78</v>
      </c>
      <c r="AY255" s="177" t="s">
        <v>132</v>
      </c>
    </row>
    <row r="256" spans="2:65" s="12" customFormat="1" ht="11.25">
      <c r="B256" s="150"/>
      <c r="D256" s="151" t="s">
        <v>156</v>
      </c>
      <c r="E256" s="152" t="s">
        <v>1</v>
      </c>
      <c r="F256" s="153" t="s">
        <v>1553</v>
      </c>
      <c r="H256" s="154">
        <v>2</v>
      </c>
      <c r="I256" s="155"/>
      <c r="L256" s="150"/>
      <c r="M256" s="156"/>
      <c r="T256" s="157"/>
      <c r="AT256" s="152" t="s">
        <v>156</v>
      </c>
      <c r="AU256" s="152" t="s">
        <v>88</v>
      </c>
      <c r="AV256" s="12" t="s">
        <v>88</v>
      </c>
      <c r="AW256" s="12" t="s">
        <v>35</v>
      </c>
      <c r="AX256" s="12" t="s">
        <v>78</v>
      </c>
      <c r="AY256" s="152" t="s">
        <v>132</v>
      </c>
    </row>
    <row r="257" spans="2:65" s="15" customFormat="1" ht="11.25">
      <c r="B257" s="182"/>
      <c r="D257" s="151" t="s">
        <v>156</v>
      </c>
      <c r="E257" s="183" t="s">
        <v>1</v>
      </c>
      <c r="F257" s="184" t="s">
        <v>1482</v>
      </c>
      <c r="H257" s="185">
        <v>2</v>
      </c>
      <c r="I257" s="186"/>
      <c r="L257" s="182"/>
      <c r="M257" s="187"/>
      <c r="T257" s="188"/>
      <c r="AT257" s="183" t="s">
        <v>156</v>
      </c>
      <c r="AU257" s="183" t="s">
        <v>88</v>
      </c>
      <c r="AV257" s="15" t="s">
        <v>171</v>
      </c>
      <c r="AW257" s="15" t="s">
        <v>35</v>
      </c>
      <c r="AX257" s="15" t="s">
        <v>78</v>
      </c>
      <c r="AY257" s="183" t="s">
        <v>132</v>
      </c>
    </row>
    <row r="258" spans="2:65" s="13" customFormat="1" ht="11.25">
      <c r="B258" s="158"/>
      <c r="D258" s="151" t="s">
        <v>156</v>
      </c>
      <c r="E258" s="159" t="s">
        <v>1</v>
      </c>
      <c r="F258" s="160" t="s">
        <v>163</v>
      </c>
      <c r="H258" s="161">
        <v>6</v>
      </c>
      <c r="I258" s="162"/>
      <c r="L258" s="158"/>
      <c r="M258" s="163"/>
      <c r="T258" s="164"/>
      <c r="AT258" s="159" t="s">
        <v>156</v>
      </c>
      <c r="AU258" s="159" t="s">
        <v>88</v>
      </c>
      <c r="AV258" s="13" t="s">
        <v>164</v>
      </c>
      <c r="AW258" s="13" t="s">
        <v>35</v>
      </c>
      <c r="AX258" s="13" t="s">
        <v>86</v>
      </c>
      <c r="AY258" s="159" t="s">
        <v>132</v>
      </c>
    </row>
    <row r="259" spans="2:65" s="1" customFormat="1" ht="16.5" customHeight="1">
      <c r="B259" s="32"/>
      <c r="C259" s="132" t="s">
        <v>352</v>
      </c>
      <c r="D259" s="132" t="s">
        <v>135</v>
      </c>
      <c r="E259" s="133" t="s">
        <v>1554</v>
      </c>
      <c r="F259" s="134" t="s">
        <v>1555</v>
      </c>
      <c r="G259" s="135" t="s">
        <v>138</v>
      </c>
      <c r="H259" s="136">
        <v>1</v>
      </c>
      <c r="I259" s="137"/>
      <c r="J259" s="138">
        <f>ROUND(I259*H259,2)</f>
        <v>0</v>
      </c>
      <c r="K259" s="134" t="s">
        <v>1</v>
      </c>
      <c r="L259" s="32"/>
      <c r="M259" s="146" t="s">
        <v>1</v>
      </c>
      <c r="N259" s="147" t="s">
        <v>43</v>
      </c>
      <c r="P259" s="148">
        <f>O259*H259</f>
        <v>0</v>
      </c>
      <c r="Q259" s="148">
        <v>9.3000000000000005E-4</v>
      </c>
      <c r="R259" s="148">
        <f>Q259*H259</f>
        <v>9.3000000000000005E-4</v>
      </c>
      <c r="S259" s="148">
        <v>0</v>
      </c>
      <c r="T259" s="149">
        <f>S259*H259</f>
        <v>0</v>
      </c>
      <c r="AR259" s="144" t="s">
        <v>139</v>
      </c>
      <c r="AT259" s="144" t="s">
        <v>135</v>
      </c>
      <c r="AU259" s="144" t="s">
        <v>88</v>
      </c>
      <c r="AY259" s="17" t="s">
        <v>132</v>
      </c>
      <c r="BE259" s="145">
        <f>IF(N259="základní",J259,0)</f>
        <v>0</v>
      </c>
      <c r="BF259" s="145">
        <f>IF(N259="snížená",J259,0)</f>
        <v>0</v>
      </c>
      <c r="BG259" s="145">
        <f>IF(N259="zákl. přenesená",J259,0)</f>
        <v>0</v>
      </c>
      <c r="BH259" s="145">
        <f>IF(N259="sníž. přenesená",J259,0)</f>
        <v>0</v>
      </c>
      <c r="BI259" s="145">
        <f>IF(N259="nulová",J259,0)</f>
        <v>0</v>
      </c>
      <c r="BJ259" s="17" t="s">
        <v>86</v>
      </c>
      <c r="BK259" s="145">
        <f>ROUND(I259*H259,2)</f>
        <v>0</v>
      </c>
      <c r="BL259" s="17" t="s">
        <v>139</v>
      </c>
      <c r="BM259" s="144" t="s">
        <v>1556</v>
      </c>
    </row>
    <row r="260" spans="2:65" s="14" customFormat="1" ht="22.5">
      <c r="B260" s="176"/>
      <c r="D260" s="151" t="s">
        <v>156</v>
      </c>
      <c r="E260" s="177" t="s">
        <v>1</v>
      </c>
      <c r="F260" s="178" t="s">
        <v>1557</v>
      </c>
      <c r="H260" s="177" t="s">
        <v>1</v>
      </c>
      <c r="I260" s="179"/>
      <c r="L260" s="176"/>
      <c r="M260" s="180"/>
      <c r="T260" s="181"/>
      <c r="AT260" s="177" t="s">
        <v>156</v>
      </c>
      <c r="AU260" s="177" t="s">
        <v>88</v>
      </c>
      <c r="AV260" s="14" t="s">
        <v>86</v>
      </c>
      <c r="AW260" s="14" t="s">
        <v>35</v>
      </c>
      <c r="AX260" s="14" t="s">
        <v>78</v>
      </c>
      <c r="AY260" s="177" t="s">
        <v>132</v>
      </c>
    </row>
    <row r="261" spans="2:65" s="12" customFormat="1" ht="11.25">
      <c r="B261" s="150"/>
      <c r="D261" s="151" t="s">
        <v>156</v>
      </c>
      <c r="E261" s="152" t="s">
        <v>1</v>
      </c>
      <c r="F261" s="153" t="s">
        <v>1558</v>
      </c>
      <c r="H261" s="154">
        <v>1</v>
      </c>
      <c r="I261" s="155"/>
      <c r="L261" s="150"/>
      <c r="M261" s="156"/>
      <c r="T261" s="157"/>
      <c r="AT261" s="152" t="s">
        <v>156</v>
      </c>
      <c r="AU261" s="152" t="s">
        <v>88</v>
      </c>
      <c r="AV261" s="12" t="s">
        <v>88</v>
      </c>
      <c r="AW261" s="12" t="s">
        <v>35</v>
      </c>
      <c r="AX261" s="12" t="s">
        <v>86</v>
      </c>
      <c r="AY261" s="152" t="s">
        <v>132</v>
      </c>
    </row>
    <row r="262" spans="2:65" s="11" customFormat="1" ht="25.9" customHeight="1">
      <c r="B262" s="120"/>
      <c r="D262" s="121" t="s">
        <v>77</v>
      </c>
      <c r="E262" s="122" t="s">
        <v>1193</v>
      </c>
      <c r="F262" s="122" t="s">
        <v>1194</v>
      </c>
      <c r="I262" s="123"/>
      <c r="J262" s="124">
        <f>BK262</f>
        <v>0</v>
      </c>
      <c r="L262" s="120"/>
      <c r="M262" s="125"/>
      <c r="P262" s="126">
        <f>SUM(P263:P274)</f>
        <v>0</v>
      </c>
      <c r="R262" s="126">
        <f>SUM(R263:R274)</f>
        <v>0</v>
      </c>
      <c r="T262" s="127">
        <f>SUM(T263:T274)</f>
        <v>0</v>
      </c>
      <c r="AR262" s="121" t="s">
        <v>164</v>
      </c>
      <c r="AT262" s="128" t="s">
        <v>77</v>
      </c>
      <c r="AU262" s="128" t="s">
        <v>78</v>
      </c>
      <c r="AY262" s="121" t="s">
        <v>132</v>
      </c>
      <c r="BK262" s="129">
        <f>SUM(BK263:BK274)</f>
        <v>0</v>
      </c>
    </row>
    <row r="263" spans="2:65" s="1" customFormat="1" ht="16.5" customHeight="1">
      <c r="B263" s="32"/>
      <c r="C263" s="132" t="s">
        <v>356</v>
      </c>
      <c r="D263" s="132" t="s">
        <v>135</v>
      </c>
      <c r="E263" s="133" t="s">
        <v>1196</v>
      </c>
      <c r="F263" s="134" t="s">
        <v>1559</v>
      </c>
      <c r="G263" s="135" t="s">
        <v>1198</v>
      </c>
      <c r="H263" s="136">
        <v>24</v>
      </c>
      <c r="I263" s="137"/>
      <c r="J263" s="138">
        <f>ROUND(I263*H263,2)</f>
        <v>0</v>
      </c>
      <c r="K263" s="134" t="s">
        <v>1</v>
      </c>
      <c r="L263" s="32"/>
      <c r="M263" s="146" t="s">
        <v>1</v>
      </c>
      <c r="N263" s="147" t="s">
        <v>43</v>
      </c>
      <c r="P263" s="148">
        <f>O263*H263</f>
        <v>0</v>
      </c>
      <c r="Q263" s="148">
        <v>0</v>
      </c>
      <c r="R263" s="148">
        <f>Q263*H263</f>
        <v>0</v>
      </c>
      <c r="S263" s="148">
        <v>0</v>
      </c>
      <c r="T263" s="149">
        <f>S263*H263</f>
        <v>0</v>
      </c>
      <c r="AR263" s="144" t="s">
        <v>1199</v>
      </c>
      <c r="AT263" s="144" t="s">
        <v>135</v>
      </c>
      <c r="AU263" s="144" t="s">
        <v>86</v>
      </c>
      <c r="AY263" s="17" t="s">
        <v>132</v>
      </c>
      <c r="BE263" s="145">
        <f>IF(N263="základní",J263,0)</f>
        <v>0</v>
      </c>
      <c r="BF263" s="145">
        <f>IF(N263="snížená",J263,0)</f>
        <v>0</v>
      </c>
      <c r="BG263" s="145">
        <f>IF(N263="zákl. přenesená",J263,0)</f>
        <v>0</v>
      </c>
      <c r="BH263" s="145">
        <f>IF(N263="sníž. přenesená",J263,0)</f>
        <v>0</v>
      </c>
      <c r="BI263" s="145">
        <f>IF(N263="nulová",J263,0)</f>
        <v>0</v>
      </c>
      <c r="BJ263" s="17" t="s">
        <v>86</v>
      </c>
      <c r="BK263" s="145">
        <f>ROUND(I263*H263,2)</f>
        <v>0</v>
      </c>
      <c r="BL263" s="17" t="s">
        <v>1199</v>
      </c>
      <c r="BM263" s="144" t="s">
        <v>1560</v>
      </c>
    </row>
    <row r="264" spans="2:65" s="12" customFormat="1" ht="11.25">
      <c r="B264" s="150"/>
      <c r="D264" s="151" t="s">
        <v>156</v>
      </c>
      <c r="E264" s="152" t="s">
        <v>1</v>
      </c>
      <c r="F264" s="153" t="s">
        <v>1561</v>
      </c>
      <c r="H264" s="154">
        <v>5</v>
      </c>
      <c r="I264" s="155"/>
      <c r="L264" s="150"/>
      <c r="M264" s="156"/>
      <c r="T264" s="157"/>
      <c r="AT264" s="152" t="s">
        <v>156</v>
      </c>
      <c r="AU264" s="152" t="s">
        <v>86</v>
      </c>
      <c r="AV264" s="12" t="s">
        <v>88</v>
      </c>
      <c r="AW264" s="12" t="s">
        <v>35</v>
      </c>
      <c r="AX264" s="12" t="s">
        <v>78</v>
      </c>
      <c r="AY264" s="152" t="s">
        <v>132</v>
      </c>
    </row>
    <row r="265" spans="2:65" s="12" customFormat="1" ht="11.25">
      <c r="B265" s="150"/>
      <c r="D265" s="151" t="s">
        <v>156</v>
      </c>
      <c r="E265" s="152" t="s">
        <v>1</v>
      </c>
      <c r="F265" s="153" t="s">
        <v>1562</v>
      </c>
      <c r="H265" s="154">
        <v>8</v>
      </c>
      <c r="I265" s="155"/>
      <c r="L265" s="150"/>
      <c r="M265" s="156"/>
      <c r="T265" s="157"/>
      <c r="AT265" s="152" t="s">
        <v>156</v>
      </c>
      <c r="AU265" s="152" t="s">
        <v>86</v>
      </c>
      <c r="AV265" s="12" t="s">
        <v>88</v>
      </c>
      <c r="AW265" s="12" t="s">
        <v>35</v>
      </c>
      <c r="AX265" s="12" t="s">
        <v>78</v>
      </c>
      <c r="AY265" s="152" t="s">
        <v>132</v>
      </c>
    </row>
    <row r="266" spans="2:65" s="15" customFormat="1" ht="11.25">
      <c r="B266" s="182"/>
      <c r="D266" s="151" t="s">
        <v>156</v>
      </c>
      <c r="E266" s="183" t="s">
        <v>1</v>
      </c>
      <c r="F266" s="184" t="s">
        <v>1482</v>
      </c>
      <c r="H266" s="185">
        <v>13</v>
      </c>
      <c r="I266" s="186"/>
      <c r="L266" s="182"/>
      <c r="M266" s="187"/>
      <c r="T266" s="188"/>
      <c r="AT266" s="183" t="s">
        <v>156</v>
      </c>
      <c r="AU266" s="183" t="s">
        <v>86</v>
      </c>
      <c r="AV266" s="15" t="s">
        <v>171</v>
      </c>
      <c r="AW266" s="15" t="s">
        <v>35</v>
      </c>
      <c r="AX266" s="15" t="s">
        <v>78</v>
      </c>
      <c r="AY266" s="183" t="s">
        <v>132</v>
      </c>
    </row>
    <row r="267" spans="2:65" s="12" customFormat="1" ht="22.5">
      <c r="B267" s="150"/>
      <c r="D267" s="151" t="s">
        <v>156</v>
      </c>
      <c r="E267" s="152" t="s">
        <v>1</v>
      </c>
      <c r="F267" s="153" t="s">
        <v>1563</v>
      </c>
      <c r="H267" s="154">
        <v>5</v>
      </c>
      <c r="I267" s="155"/>
      <c r="L267" s="150"/>
      <c r="M267" s="156"/>
      <c r="T267" s="157"/>
      <c r="AT267" s="152" t="s">
        <v>156</v>
      </c>
      <c r="AU267" s="152" t="s">
        <v>86</v>
      </c>
      <c r="AV267" s="12" t="s">
        <v>88</v>
      </c>
      <c r="AW267" s="12" t="s">
        <v>35</v>
      </c>
      <c r="AX267" s="12" t="s">
        <v>78</v>
      </c>
      <c r="AY267" s="152" t="s">
        <v>132</v>
      </c>
    </row>
    <row r="268" spans="2:65" s="12" customFormat="1" ht="22.5">
      <c r="B268" s="150"/>
      <c r="D268" s="151" t="s">
        <v>156</v>
      </c>
      <c r="E268" s="152" t="s">
        <v>1</v>
      </c>
      <c r="F268" s="153" t="s">
        <v>1564</v>
      </c>
      <c r="H268" s="154">
        <v>6</v>
      </c>
      <c r="I268" s="155"/>
      <c r="L268" s="150"/>
      <c r="M268" s="156"/>
      <c r="T268" s="157"/>
      <c r="AT268" s="152" t="s">
        <v>156</v>
      </c>
      <c r="AU268" s="152" t="s">
        <v>86</v>
      </c>
      <c r="AV268" s="12" t="s">
        <v>88</v>
      </c>
      <c r="AW268" s="12" t="s">
        <v>35</v>
      </c>
      <c r="AX268" s="12" t="s">
        <v>78</v>
      </c>
      <c r="AY268" s="152" t="s">
        <v>132</v>
      </c>
    </row>
    <row r="269" spans="2:65" s="15" customFormat="1" ht="11.25">
      <c r="B269" s="182"/>
      <c r="D269" s="151" t="s">
        <v>156</v>
      </c>
      <c r="E269" s="183" t="s">
        <v>1</v>
      </c>
      <c r="F269" s="184" t="s">
        <v>1482</v>
      </c>
      <c r="H269" s="185">
        <v>11</v>
      </c>
      <c r="I269" s="186"/>
      <c r="L269" s="182"/>
      <c r="M269" s="187"/>
      <c r="T269" s="188"/>
      <c r="AT269" s="183" t="s">
        <v>156</v>
      </c>
      <c r="AU269" s="183" t="s">
        <v>86</v>
      </c>
      <c r="AV269" s="15" t="s">
        <v>171</v>
      </c>
      <c r="AW269" s="15" t="s">
        <v>35</v>
      </c>
      <c r="AX269" s="15" t="s">
        <v>78</v>
      </c>
      <c r="AY269" s="183" t="s">
        <v>132</v>
      </c>
    </row>
    <row r="270" spans="2:65" s="13" customFormat="1" ht="11.25">
      <c r="B270" s="158"/>
      <c r="D270" s="151" t="s">
        <v>156</v>
      </c>
      <c r="E270" s="159" t="s">
        <v>1</v>
      </c>
      <c r="F270" s="160" t="s">
        <v>163</v>
      </c>
      <c r="H270" s="161">
        <v>24</v>
      </c>
      <c r="I270" s="162"/>
      <c r="L270" s="158"/>
      <c r="M270" s="163"/>
      <c r="T270" s="164"/>
      <c r="AT270" s="159" t="s">
        <v>156</v>
      </c>
      <c r="AU270" s="159" t="s">
        <v>86</v>
      </c>
      <c r="AV270" s="13" t="s">
        <v>164</v>
      </c>
      <c r="AW270" s="13" t="s">
        <v>35</v>
      </c>
      <c r="AX270" s="13" t="s">
        <v>86</v>
      </c>
      <c r="AY270" s="159" t="s">
        <v>132</v>
      </c>
    </row>
    <row r="271" spans="2:65" s="1" customFormat="1" ht="16.5" customHeight="1">
      <c r="B271" s="32"/>
      <c r="C271" s="132" t="s">
        <v>360</v>
      </c>
      <c r="D271" s="132" t="s">
        <v>135</v>
      </c>
      <c r="E271" s="133" t="s">
        <v>1565</v>
      </c>
      <c r="F271" s="134" t="s">
        <v>1435</v>
      </c>
      <c r="G271" s="135" t="s">
        <v>1198</v>
      </c>
      <c r="H271" s="136">
        <v>64</v>
      </c>
      <c r="I271" s="137"/>
      <c r="J271" s="138">
        <f>ROUND(I271*H271,2)</f>
        <v>0</v>
      </c>
      <c r="K271" s="134" t="s">
        <v>1</v>
      </c>
      <c r="L271" s="32"/>
      <c r="M271" s="146" t="s">
        <v>1</v>
      </c>
      <c r="N271" s="147" t="s">
        <v>43</v>
      </c>
      <c r="P271" s="148">
        <f>O271*H271</f>
        <v>0</v>
      </c>
      <c r="Q271" s="148">
        <v>0</v>
      </c>
      <c r="R271" s="148">
        <f>Q271*H271</f>
        <v>0</v>
      </c>
      <c r="S271" s="148">
        <v>0</v>
      </c>
      <c r="T271" s="149">
        <f>S271*H271</f>
        <v>0</v>
      </c>
      <c r="AR271" s="144" t="s">
        <v>1199</v>
      </c>
      <c r="AT271" s="144" t="s">
        <v>135</v>
      </c>
      <c r="AU271" s="144" t="s">
        <v>86</v>
      </c>
      <c r="AY271" s="17" t="s">
        <v>132</v>
      </c>
      <c r="BE271" s="145">
        <f>IF(N271="základní",J271,0)</f>
        <v>0</v>
      </c>
      <c r="BF271" s="145">
        <f>IF(N271="snížená",J271,0)</f>
        <v>0</v>
      </c>
      <c r="BG271" s="145">
        <f>IF(N271="zákl. přenesená",J271,0)</f>
        <v>0</v>
      </c>
      <c r="BH271" s="145">
        <f>IF(N271="sníž. přenesená",J271,0)</f>
        <v>0</v>
      </c>
      <c r="BI271" s="145">
        <f>IF(N271="nulová",J271,0)</f>
        <v>0</v>
      </c>
      <c r="BJ271" s="17" t="s">
        <v>86</v>
      </c>
      <c r="BK271" s="145">
        <f>ROUND(I271*H271,2)</f>
        <v>0</v>
      </c>
      <c r="BL271" s="17" t="s">
        <v>1199</v>
      </c>
      <c r="BM271" s="144" t="s">
        <v>1566</v>
      </c>
    </row>
    <row r="272" spans="2:65" s="12" customFormat="1" ht="11.25">
      <c r="B272" s="150"/>
      <c r="D272" s="151" t="s">
        <v>156</v>
      </c>
      <c r="E272" s="152" t="s">
        <v>1</v>
      </c>
      <c r="F272" s="153" t="s">
        <v>1567</v>
      </c>
      <c r="H272" s="154">
        <v>48</v>
      </c>
      <c r="I272" s="155"/>
      <c r="L272" s="150"/>
      <c r="M272" s="156"/>
      <c r="T272" s="157"/>
      <c r="AT272" s="152" t="s">
        <v>156</v>
      </c>
      <c r="AU272" s="152" t="s">
        <v>86</v>
      </c>
      <c r="AV272" s="12" t="s">
        <v>88</v>
      </c>
      <c r="AW272" s="12" t="s">
        <v>35</v>
      </c>
      <c r="AX272" s="12" t="s">
        <v>78</v>
      </c>
      <c r="AY272" s="152" t="s">
        <v>132</v>
      </c>
    </row>
    <row r="273" spans="2:65" s="12" customFormat="1" ht="11.25">
      <c r="B273" s="150"/>
      <c r="D273" s="151" t="s">
        <v>156</v>
      </c>
      <c r="E273" s="152" t="s">
        <v>1</v>
      </c>
      <c r="F273" s="153" t="s">
        <v>1568</v>
      </c>
      <c r="H273" s="154">
        <v>16</v>
      </c>
      <c r="I273" s="155"/>
      <c r="L273" s="150"/>
      <c r="M273" s="156"/>
      <c r="T273" s="157"/>
      <c r="AT273" s="152" t="s">
        <v>156</v>
      </c>
      <c r="AU273" s="152" t="s">
        <v>86</v>
      </c>
      <c r="AV273" s="12" t="s">
        <v>88</v>
      </c>
      <c r="AW273" s="12" t="s">
        <v>35</v>
      </c>
      <c r="AX273" s="12" t="s">
        <v>78</v>
      </c>
      <c r="AY273" s="152" t="s">
        <v>132</v>
      </c>
    </row>
    <row r="274" spans="2:65" s="13" customFormat="1" ht="11.25">
      <c r="B274" s="158"/>
      <c r="D274" s="151" t="s">
        <v>156</v>
      </c>
      <c r="E274" s="159" t="s">
        <v>1</v>
      </c>
      <c r="F274" s="160" t="s">
        <v>163</v>
      </c>
      <c r="H274" s="161">
        <v>64</v>
      </c>
      <c r="I274" s="162"/>
      <c r="L274" s="158"/>
      <c r="M274" s="163"/>
      <c r="T274" s="164"/>
      <c r="AT274" s="159" t="s">
        <v>156</v>
      </c>
      <c r="AU274" s="159" t="s">
        <v>86</v>
      </c>
      <c r="AV274" s="13" t="s">
        <v>164</v>
      </c>
      <c r="AW274" s="13" t="s">
        <v>35</v>
      </c>
      <c r="AX274" s="13" t="s">
        <v>86</v>
      </c>
      <c r="AY274" s="159" t="s">
        <v>132</v>
      </c>
    </row>
    <row r="275" spans="2:65" s="11" customFormat="1" ht="25.9" customHeight="1">
      <c r="B275" s="120"/>
      <c r="D275" s="121" t="s">
        <v>77</v>
      </c>
      <c r="E275" s="122" t="s">
        <v>105</v>
      </c>
      <c r="F275" s="122" t="s">
        <v>1295</v>
      </c>
      <c r="I275" s="123"/>
      <c r="J275" s="124">
        <f>BK275</f>
        <v>0</v>
      </c>
      <c r="L275" s="120"/>
      <c r="M275" s="125"/>
      <c r="P275" s="126">
        <f>P276+P279</f>
        <v>0</v>
      </c>
      <c r="R275" s="126">
        <f>R276+R279</f>
        <v>0</v>
      </c>
      <c r="T275" s="127">
        <f>T276+T279</f>
        <v>0</v>
      </c>
      <c r="AR275" s="121" t="s">
        <v>181</v>
      </c>
      <c r="AT275" s="128" t="s">
        <v>77</v>
      </c>
      <c r="AU275" s="128" t="s">
        <v>78</v>
      </c>
      <c r="AY275" s="121" t="s">
        <v>132</v>
      </c>
      <c r="BK275" s="129">
        <f>BK276+BK279</f>
        <v>0</v>
      </c>
    </row>
    <row r="276" spans="2:65" s="11" customFormat="1" ht="22.9" customHeight="1">
      <c r="B276" s="120"/>
      <c r="D276" s="121" t="s">
        <v>77</v>
      </c>
      <c r="E276" s="130" t="s">
        <v>1569</v>
      </c>
      <c r="F276" s="130" t="s">
        <v>1570</v>
      </c>
      <c r="I276" s="123"/>
      <c r="J276" s="131">
        <f>BK276</f>
        <v>0</v>
      </c>
      <c r="L276" s="120"/>
      <c r="M276" s="125"/>
      <c r="P276" s="126">
        <f>SUM(P277:P278)</f>
        <v>0</v>
      </c>
      <c r="R276" s="126">
        <f>SUM(R277:R278)</f>
        <v>0</v>
      </c>
      <c r="T276" s="127">
        <f>SUM(T277:T278)</f>
        <v>0</v>
      </c>
      <c r="AR276" s="121" t="s">
        <v>181</v>
      </c>
      <c r="AT276" s="128" t="s">
        <v>77</v>
      </c>
      <c r="AU276" s="128" t="s">
        <v>86</v>
      </c>
      <c r="AY276" s="121" t="s">
        <v>132</v>
      </c>
      <c r="BK276" s="129">
        <f>SUM(BK277:BK278)</f>
        <v>0</v>
      </c>
    </row>
    <row r="277" spans="2:65" s="1" customFormat="1" ht="16.5" customHeight="1">
      <c r="B277" s="32"/>
      <c r="C277" s="132" t="s">
        <v>364</v>
      </c>
      <c r="D277" s="132" t="s">
        <v>135</v>
      </c>
      <c r="E277" s="133" t="s">
        <v>1571</v>
      </c>
      <c r="F277" s="134" t="s">
        <v>1572</v>
      </c>
      <c r="G277" s="135" t="s">
        <v>138</v>
      </c>
      <c r="H277" s="136">
        <v>1</v>
      </c>
      <c r="I277" s="137"/>
      <c r="J277" s="138">
        <f>ROUND(I277*H277,2)</f>
        <v>0</v>
      </c>
      <c r="K277" s="134" t="s">
        <v>154</v>
      </c>
      <c r="L277" s="32"/>
      <c r="M277" s="146" t="s">
        <v>1</v>
      </c>
      <c r="N277" s="147" t="s">
        <v>43</v>
      </c>
      <c r="P277" s="148">
        <f>O277*H277</f>
        <v>0</v>
      </c>
      <c r="Q277" s="148">
        <v>0</v>
      </c>
      <c r="R277" s="148">
        <f>Q277*H277</f>
        <v>0</v>
      </c>
      <c r="S277" s="148">
        <v>0</v>
      </c>
      <c r="T277" s="149">
        <f>S277*H277</f>
        <v>0</v>
      </c>
      <c r="AR277" s="144" t="s">
        <v>1300</v>
      </c>
      <c r="AT277" s="144" t="s">
        <v>135</v>
      </c>
      <c r="AU277" s="144" t="s">
        <v>88</v>
      </c>
      <c r="AY277" s="17" t="s">
        <v>132</v>
      </c>
      <c r="BE277" s="145">
        <f>IF(N277="základní",J277,0)</f>
        <v>0</v>
      </c>
      <c r="BF277" s="145">
        <f>IF(N277="snížená",J277,0)</f>
        <v>0</v>
      </c>
      <c r="BG277" s="145">
        <f>IF(N277="zákl. přenesená",J277,0)</f>
        <v>0</v>
      </c>
      <c r="BH277" s="145">
        <f>IF(N277="sníž. přenesená",J277,0)</f>
        <v>0</v>
      </c>
      <c r="BI277" s="145">
        <f>IF(N277="nulová",J277,0)</f>
        <v>0</v>
      </c>
      <c r="BJ277" s="17" t="s">
        <v>86</v>
      </c>
      <c r="BK277" s="145">
        <f>ROUND(I277*H277,2)</f>
        <v>0</v>
      </c>
      <c r="BL277" s="17" t="s">
        <v>1300</v>
      </c>
      <c r="BM277" s="144" t="s">
        <v>1573</v>
      </c>
    </row>
    <row r="278" spans="2:65" s="1" customFormat="1" ht="16.5" customHeight="1">
      <c r="B278" s="32"/>
      <c r="C278" s="132" t="s">
        <v>368</v>
      </c>
      <c r="D278" s="132" t="s">
        <v>135</v>
      </c>
      <c r="E278" s="133" t="s">
        <v>1574</v>
      </c>
      <c r="F278" s="134" t="s">
        <v>1575</v>
      </c>
      <c r="G278" s="135" t="s">
        <v>138</v>
      </c>
      <c r="H278" s="136">
        <v>1</v>
      </c>
      <c r="I278" s="137"/>
      <c r="J278" s="138">
        <f>ROUND(I278*H278,2)</f>
        <v>0</v>
      </c>
      <c r="K278" s="134" t="s">
        <v>154</v>
      </c>
      <c r="L278" s="32"/>
      <c r="M278" s="146" t="s">
        <v>1</v>
      </c>
      <c r="N278" s="147" t="s">
        <v>43</v>
      </c>
      <c r="P278" s="148">
        <f>O278*H278</f>
        <v>0</v>
      </c>
      <c r="Q278" s="148">
        <v>0</v>
      </c>
      <c r="R278" s="148">
        <f>Q278*H278</f>
        <v>0</v>
      </c>
      <c r="S278" s="148">
        <v>0</v>
      </c>
      <c r="T278" s="149">
        <f>S278*H278</f>
        <v>0</v>
      </c>
      <c r="AR278" s="144" t="s">
        <v>1300</v>
      </c>
      <c r="AT278" s="144" t="s">
        <v>135</v>
      </c>
      <c r="AU278" s="144" t="s">
        <v>88</v>
      </c>
      <c r="AY278" s="17" t="s">
        <v>132</v>
      </c>
      <c r="BE278" s="145">
        <f>IF(N278="základní",J278,0)</f>
        <v>0</v>
      </c>
      <c r="BF278" s="145">
        <f>IF(N278="snížená",J278,0)</f>
        <v>0</v>
      </c>
      <c r="BG278" s="145">
        <f>IF(N278="zákl. přenesená",J278,0)</f>
        <v>0</v>
      </c>
      <c r="BH278" s="145">
        <f>IF(N278="sníž. přenesená",J278,0)</f>
        <v>0</v>
      </c>
      <c r="BI278" s="145">
        <f>IF(N278="nulová",J278,0)</f>
        <v>0</v>
      </c>
      <c r="BJ278" s="17" t="s">
        <v>86</v>
      </c>
      <c r="BK278" s="145">
        <f>ROUND(I278*H278,2)</f>
        <v>0</v>
      </c>
      <c r="BL278" s="17" t="s">
        <v>1300</v>
      </c>
      <c r="BM278" s="144" t="s">
        <v>1576</v>
      </c>
    </row>
    <row r="279" spans="2:65" s="11" customFormat="1" ht="22.9" customHeight="1">
      <c r="B279" s="120"/>
      <c r="D279" s="121" t="s">
        <v>77</v>
      </c>
      <c r="E279" s="130" t="s">
        <v>1577</v>
      </c>
      <c r="F279" s="130" t="s">
        <v>1578</v>
      </c>
      <c r="I279" s="123"/>
      <c r="J279" s="131">
        <f>BK279</f>
        <v>0</v>
      </c>
      <c r="L279" s="120"/>
      <c r="M279" s="125"/>
      <c r="P279" s="126">
        <f>P280</f>
        <v>0</v>
      </c>
      <c r="R279" s="126">
        <f>R280</f>
        <v>0</v>
      </c>
      <c r="T279" s="127">
        <f>T280</f>
        <v>0</v>
      </c>
      <c r="AR279" s="121" t="s">
        <v>181</v>
      </c>
      <c r="AT279" s="128" t="s">
        <v>77</v>
      </c>
      <c r="AU279" s="128" t="s">
        <v>86</v>
      </c>
      <c r="AY279" s="121" t="s">
        <v>132</v>
      </c>
      <c r="BK279" s="129">
        <f>BK280</f>
        <v>0</v>
      </c>
    </row>
    <row r="280" spans="2:65" s="1" customFormat="1" ht="16.5" customHeight="1">
      <c r="B280" s="32"/>
      <c r="C280" s="132" t="s">
        <v>372</v>
      </c>
      <c r="D280" s="132" t="s">
        <v>135</v>
      </c>
      <c r="E280" s="133" t="s">
        <v>1579</v>
      </c>
      <c r="F280" s="134" t="s">
        <v>1580</v>
      </c>
      <c r="G280" s="135" t="s">
        <v>138</v>
      </c>
      <c r="H280" s="136">
        <v>1</v>
      </c>
      <c r="I280" s="137"/>
      <c r="J280" s="138">
        <f>ROUND(I280*H280,2)</f>
        <v>0</v>
      </c>
      <c r="K280" s="134" t="s">
        <v>1</v>
      </c>
      <c r="L280" s="32"/>
      <c r="M280" s="139" t="s">
        <v>1</v>
      </c>
      <c r="N280" s="140" t="s">
        <v>43</v>
      </c>
      <c r="O280" s="141"/>
      <c r="P280" s="142">
        <f>O280*H280</f>
        <v>0</v>
      </c>
      <c r="Q280" s="142">
        <v>0</v>
      </c>
      <c r="R280" s="142">
        <f>Q280*H280</f>
        <v>0</v>
      </c>
      <c r="S280" s="142">
        <v>0</v>
      </c>
      <c r="T280" s="143">
        <f>S280*H280</f>
        <v>0</v>
      </c>
      <c r="AR280" s="144" t="s">
        <v>1300</v>
      </c>
      <c r="AT280" s="144" t="s">
        <v>135</v>
      </c>
      <c r="AU280" s="144" t="s">
        <v>88</v>
      </c>
      <c r="AY280" s="17" t="s">
        <v>132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86</v>
      </c>
      <c r="BK280" s="145">
        <f>ROUND(I280*H280,2)</f>
        <v>0</v>
      </c>
      <c r="BL280" s="17" t="s">
        <v>1300</v>
      </c>
      <c r="BM280" s="144" t="s">
        <v>1581</v>
      </c>
    </row>
    <row r="281" spans="2:65" s="1" customFormat="1" ht="6.95" customHeight="1">
      <c r="B281" s="44"/>
      <c r="C281" s="45"/>
      <c r="D281" s="45"/>
      <c r="E281" s="45"/>
      <c r="F281" s="45"/>
      <c r="G281" s="45"/>
      <c r="H281" s="45"/>
      <c r="I281" s="45"/>
      <c r="J281" s="45"/>
      <c r="K281" s="45"/>
      <c r="L281" s="32"/>
    </row>
  </sheetData>
  <sheetProtection algorithmName="SHA-512" hashValue="0okWODclLA5wcRpOeSUMbiB97EN4FbI90y9KRps+sVolx+caleRoXXrZHwXE0KgUNZ1rdaaJazgiiI6Yc5PC1w==" saltValue="gZROUnyc8ZJLdtJ0YC5qRWgUyFUsz75PljRCAry7kEzm8j4P31k/q6LMpck1FtmIaD6STGXAvi9qT4yjICisUQ==" spinCount="100000" sheet="1" objects="1" scenarios="1" formatColumns="0" formatRows="0" autoFilter="0"/>
  <autoFilter ref="C124:K280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9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1582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ROUND((SUM(BE122:BE195)),  2)</f>
        <v>0</v>
      </c>
      <c r="I33" s="92">
        <v>0.21</v>
      </c>
      <c r="J33" s="91">
        <f>ROUND(((SUM(BE122:BE195))*I33),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ROUND((SUM(BF122:BF195)),  2)</f>
        <v>0</v>
      </c>
      <c r="I34" s="92">
        <v>0.15</v>
      </c>
      <c r="J34" s="91">
        <f>ROUND(((SUM(BF122:BF195))*I34),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ROUND((SUM(BG122:BG195)),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ROUND((SUM(BH122:BH195)),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ROUND((SUM(BI122:BI195)),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05 - Silnoproud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J122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1373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8" customFormat="1" ht="24.95" customHeight="1">
      <c r="B99" s="104"/>
      <c r="D99" s="105" t="s">
        <v>146</v>
      </c>
      <c r="E99" s="106"/>
      <c r="F99" s="106"/>
      <c r="G99" s="106"/>
      <c r="H99" s="106"/>
      <c r="I99" s="106"/>
      <c r="J99" s="107">
        <f>J178</f>
        <v>0</v>
      </c>
      <c r="L99" s="104"/>
    </row>
    <row r="100" spans="2:12" s="8" customFormat="1" ht="24.95" customHeight="1">
      <c r="B100" s="104"/>
      <c r="D100" s="105" t="s">
        <v>1224</v>
      </c>
      <c r="E100" s="106"/>
      <c r="F100" s="106"/>
      <c r="G100" s="106"/>
      <c r="H100" s="106"/>
      <c r="I100" s="106"/>
      <c r="J100" s="107">
        <f>J191</f>
        <v>0</v>
      </c>
      <c r="L100" s="104"/>
    </row>
    <row r="101" spans="2:12" s="9" customFormat="1" ht="19.899999999999999" customHeight="1">
      <c r="B101" s="108"/>
      <c r="D101" s="109" t="s">
        <v>1377</v>
      </c>
      <c r="E101" s="110"/>
      <c r="F101" s="110"/>
      <c r="G101" s="110"/>
      <c r="H101" s="110"/>
      <c r="I101" s="110"/>
      <c r="J101" s="111">
        <f>J192</f>
        <v>0</v>
      </c>
      <c r="L101" s="108"/>
    </row>
    <row r="102" spans="2:12" s="9" customFormat="1" ht="19.899999999999999" customHeight="1">
      <c r="B102" s="108"/>
      <c r="D102" s="109" t="s">
        <v>1225</v>
      </c>
      <c r="E102" s="110"/>
      <c r="F102" s="110"/>
      <c r="G102" s="110"/>
      <c r="H102" s="110"/>
      <c r="I102" s="110"/>
      <c r="J102" s="111">
        <f>J194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117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27" t="str">
        <f>E7</f>
        <v>REKO VS 704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108</v>
      </c>
      <c r="L113" s="32"/>
    </row>
    <row r="114" spans="2:65" s="1" customFormat="1" ht="16.5" customHeight="1">
      <c r="B114" s="32"/>
      <c r="E114" s="189" t="str">
        <f>E9</f>
        <v>05 - Silnoproud</v>
      </c>
      <c r="F114" s="229"/>
      <c r="G114" s="229"/>
      <c r="H114" s="22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MOST</v>
      </c>
      <c r="I116" s="27" t="s">
        <v>22</v>
      </c>
      <c r="J116" s="52" t="str">
        <f>IF(J12="","",J12)</f>
        <v>26. 5. 2022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415,19600, Praha 9</v>
      </c>
      <c r="L118" s="32"/>
    </row>
    <row r="119" spans="2:65" s="1" customFormat="1" ht="40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>EO TECHNOLOGY s.r.o., Za tratí 415,19600, Praha 9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118</v>
      </c>
      <c r="D121" s="114" t="s">
        <v>63</v>
      </c>
      <c r="E121" s="114" t="s">
        <v>59</v>
      </c>
      <c r="F121" s="114" t="s">
        <v>60</v>
      </c>
      <c r="G121" s="114" t="s">
        <v>119</v>
      </c>
      <c r="H121" s="114" t="s">
        <v>120</v>
      </c>
      <c r="I121" s="114" t="s">
        <v>121</v>
      </c>
      <c r="J121" s="114" t="s">
        <v>112</v>
      </c>
      <c r="K121" s="115" t="s">
        <v>122</v>
      </c>
      <c r="L121" s="112"/>
      <c r="M121" s="59" t="s">
        <v>1</v>
      </c>
      <c r="N121" s="60" t="s">
        <v>42</v>
      </c>
      <c r="O121" s="60" t="s">
        <v>123</v>
      </c>
      <c r="P121" s="60" t="s">
        <v>124</v>
      </c>
      <c r="Q121" s="60" t="s">
        <v>125</v>
      </c>
      <c r="R121" s="60" t="s">
        <v>126</v>
      </c>
      <c r="S121" s="60" t="s">
        <v>127</v>
      </c>
      <c r="T121" s="61" t="s">
        <v>128</v>
      </c>
    </row>
    <row r="122" spans="2:65" s="1" customFormat="1" ht="22.9" customHeight="1">
      <c r="B122" s="32"/>
      <c r="C122" s="64" t="s">
        <v>129</v>
      </c>
      <c r="J122" s="116">
        <f>BK122</f>
        <v>0</v>
      </c>
      <c r="L122" s="32"/>
      <c r="M122" s="62"/>
      <c r="N122" s="53"/>
      <c r="O122" s="53"/>
      <c r="P122" s="117">
        <f>P123+P178+P191</f>
        <v>0</v>
      </c>
      <c r="Q122" s="53"/>
      <c r="R122" s="117">
        <f>R123+R178+R191</f>
        <v>0.36620999999999998</v>
      </c>
      <c r="S122" s="53"/>
      <c r="T122" s="118">
        <f>T123+T178+T191</f>
        <v>0.2016</v>
      </c>
      <c r="AT122" s="17" t="s">
        <v>77</v>
      </c>
      <c r="AU122" s="17" t="s">
        <v>114</v>
      </c>
      <c r="BK122" s="119">
        <f>BK123+BK178+BK191</f>
        <v>0</v>
      </c>
    </row>
    <row r="123" spans="2:65" s="11" customFormat="1" ht="25.9" customHeight="1">
      <c r="B123" s="120"/>
      <c r="D123" s="121" t="s">
        <v>77</v>
      </c>
      <c r="E123" s="122" t="s">
        <v>130</v>
      </c>
      <c r="F123" s="122" t="s">
        <v>131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0.36620999999999998</v>
      </c>
      <c r="T123" s="127">
        <f>T124</f>
        <v>0.2016</v>
      </c>
      <c r="AR123" s="121" t="s">
        <v>88</v>
      </c>
      <c r="AT123" s="128" t="s">
        <v>77</v>
      </c>
      <c r="AU123" s="128" t="s">
        <v>78</v>
      </c>
      <c r="AY123" s="121" t="s">
        <v>132</v>
      </c>
      <c r="BK123" s="129">
        <f>BK124</f>
        <v>0</v>
      </c>
    </row>
    <row r="124" spans="2:65" s="11" customFormat="1" ht="22.9" customHeight="1">
      <c r="B124" s="120"/>
      <c r="D124" s="121" t="s">
        <v>77</v>
      </c>
      <c r="E124" s="130" t="s">
        <v>1378</v>
      </c>
      <c r="F124" s="130" t="s">
        <v>1379</v>
      </c>
      <c r="I124" s="123"/>
      <c r="J124" s="131">
        <f>BK124</f>
        <v>0</v>
      </c>
      <c r="L124" s="120"/>
      <c r="M124" s="125"/>
      <c r="P124" s="126">
        <f>SUM(P125:P177)</f>
        <v>0</v>
      </c>
      <c r="R124" s="126">
        <f>SUM(R125:R177)</f>
        <v>0.36620999999999998</v>
      </c>
      <c r="T124" s="127">
        <f>SUM(T125:T177)</f>
        <v>0.2016</v>
      </c>
      <c r="AR124" s="121" t="s">
        <v>88</v>
      </c>
      <c r="AT124" s="128" t="s">
        <v>77</v>
      </c>
      <c r="AU124" s="128" t="s">
        <v>86</v>
      </c>
      <c r="AY124" s="121" t="s">
        <v>132</v>
      </c>
      <c r="BK124" s="129">
        <f>SUM(BK125:BK177)</f>
        <v>0</v>
      </c>
    </row>
    <row r="125" spans="2:65" s="1" customFormat="1" ht="24.2" customHeight="1">
      <c r="B125" s="32"/>
      <c r="C125" s="132" t="s">
        <v>86</v>
      </c>
      <c r="D125" s="132" t="s">
        <v>135</v>
      </c>
      <c r="E125" s="133" t="s">
        <v>1397</v>
      </c>
      <c r="F125" s="134" t="s">
        <v>1398</v>
      </c>
      <c r="G125" s="135" t="s">
        <v>189</v>
      </c>
      <c r="H125" s="136">
        <v>130</v>
      </c>
      <c r="I125" s="137"/>
      <c r="J125" s="138">
        <f>ROUND(I125*H125,2)</f>
        <v>0</v>
      </c>
      <c r="K125" s="134" t="s">
        <v>1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139</v>
      </c>
      <c r="AT125" s="144" t="s">
        <v>135</v>
      </c>
      <c r="AU125" s="144" t="s">
        <v>88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139</v>
      </c>
      <c r="BM125" s="144" t="s">
        <v>1583</v>
      </c>
    </row>
    <row r="126" spans="2:65" s="12" customFormat="1" ht="11.25">
      <c r="B126" s="150"/>
      <c r="D126" s="151" t="s">
        <v>156</v>
      </c>
      <c r="E126" s="152" t="s">
        <v>1</v>
      </c>
      <c r="F126" s="153" t="s">
        <v>1584</v>
      </c>
      <c r="H126" s="154">
        <v>130</v>
      </c>
      <c r="I126" s="155"/>
      <c r="L126" s="150"/>
      <c r="M126" s="156"/>
      <c r="T126" s="157"/>
      <c r="AT126" s="152" t="s">
        <v>156</v>
      </c>
      <c r="AU126" s="152" t="s">
        <v>88</v>
      </c>
      <c r="AV126" s="12" t="s">
        <v>88</v>
      </c>
      <c r="AW126" s="12" t="s">
        <v>35</v>
      </c>
      <c r="AX126" s="12" t="s">
        <v>86</v>
      </c>
      <c r="AY126" s="152" t="s">
        <v>132</v>
      </c>
    </row>
    <row r="127" spans="2:65" s="1" customFormat="1" ht="24.2" customHeight="1">
      <c r="B127" s="32"/>
      <c r="C127" s="165" t="s">
        <v>88</v>
      </c>
      <c r="D127" s="165" t="s">
        <v>165</v>
      </c>
      <c r="E127" s="166" t="s">
        <v>1401</v>
      </c>
      <c r="F127" s="167" t="s">
        <v>1402</v>
      </c>
      <c r="G127" s="168" t="s">
        <v>189</v>
      </c>
      <c r="H127" s="169">
        <v>130</v>
      </c>
      <c r="I127" s="170"/>
      <c r="J127" s="171">
        <f>ROUND(I127*H127,2)</f>
        <v>0</v>
      </c>
      <c r="K127" s="167" t="s">
        <v>1</v>
      </c>
      <c r="L127" s="172"/>
      <c r="M127" s="173" t="s">
        <v>1</v>
      </c>
      <c r="N127" s="174" t="s">
        <v>43</v>
      </c>
      <c r="P127" s="148">
        <f>O127*H127</f>
        <v>0</v>
      </c>
      <c r="Q127" s="148">
        <v>1.8000000000000001E-4</v>
      </c>
      <c r="R127" s="148">
        <f>Q127*H127</f>
        <v>2.3400000000000001E-2</v>
      </c>
      <c r="S127" s="148">
        <v>0</v>
      </c>
      <c r="T127" s="149">
        <f>S127*H127</f>
        <v>0</v>
      </c>
      <c r="AR127" s="144" t="s">
        <v>168</v>
      </c>
      <c r="AT127" s="144" t="s">
        <v>165</v>
      </c>
      <c r="AU127" s="144" t="s">
        <v>88</v>
      </c>
      <c r="AY127" s="17" t="s">
        <v>132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86</v>
      </c>
      <c r="BK127" s="145">
        <f>ROUND(I127*H127,2)</f>
        <v>0</v>
      </c>
      <c r="BL127" s="17" t="s">
        <v>139</v>
      </c>
      <c r="BM127" s="144" t="s">
        <v>1585</v>
      </c>
    </row>
    <row r="128" spans="2:65" s="1" customFormat="1" ht="24.2" customHeight="1">
      <c r="B128" s="32"/>
      <c r="C128" s="132" t="s">
        <v>171</v>
      </c>
      <c r="D128" s="132" t="s">
        <v>135</v>
      </c>
      <c r="E128" s="133" t="s">
        <v>1586</v>
      </c>
      <c r="F128" s="134" t="s">
        <v>1587</v>
      </c>
      <c r="G128" s="135" t="s">
        <v>314</v>
      </c>
      <c r="H128" s="136">
        <v>35</v>
      </c>
      <c r="I128" s="137"/>
      <c r="J128" s="138">
        <f>ROUND(I128*H128,2)</f>
        <v>0</v>
      </c>
      <c r="K128" s="134" t="s">
        <v>154</v>
      </c>
      <c r="L128" s="32"/>
      <c r="M128" s="146" t="s">
        <v>1</v>
      </c>
      <c r="N128" s="147" t="s">
        <v>43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139</v>
      </c>
      <c r="AT128" s="144" t="s">
        <v>135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1588</v>
      </c>
    </row>
    <row r="129" spans="2:65" s="1" customFormat="1" ht="24.2" customHeight="1">
      <c r="B129" s="32"/>
      <c r="C129" s="165" t="s">
        <v>164</v>
      </c>
      <c r="D129" s="165" t="s">
        <v>165</v>
      </c>
      <c r="E129" s="166" t="s">
        <v>1589</v>
      </c>
      <c r="F129" s="167" t="s">
        <v>1590</v>
      </c>
      <c r="G129" s="168" t="s">
        <v>314</v>
      </c>
      <c r="H129" s="169">
        <v>35</v>
      </c>
      <c r="I129" s="170"/>
      <c r="J129" s="171">
        <f>ROUND(I129*H129,2)</f>
        <v>0</v>
      </c>
      <c r="K129" s="167" t="s">
        <v>154</v>
      </c>
      <c r="L129" s="172"/>
      <c r="M129" s="173" t="s">
        <v>1</v>
      </c>
      <c r="N129" s="174" t="s">
        <v>43</v>
      </c>
      <c r="P129" s="148">
        <f>O129*H129</f>
        <v>0</v>
      </c>
      <c r="Q129" s="148">
        <v>2.9999999999999997E-4</v>
      </c>
      <c r="R129" s="148">
        <f>Q129*H129</f>
        <v>1.0499999999999999E-2</v>
      </c>
      <c r="S129" s="148">
        <v>0</v>
      </c>
      <c r="T129" s="149">
        <f>S129*H129</f>
        <v>0</v>
      </c>
      <c r="AR129" s="144" t="s">
        <v>168</v>
      </c>
      <c r="AT129" s="144" t="s">
        <v>165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139</v>
      </c>
      <c r="BM129" s="144" t="s">
        <v>1591</v>
      </c>
    </row>
    <row r="130" spans="2:65" s="1" customFormat="1" ht="33" customHeight="1">
      <c r="B130" s="32"/>
      <c r="C130" s="132" t="s">
        <v>181</v>
      </c>
      <c r="D130" s="132" t="s">
        <v>135</v>
      </c>
      <c r="E130" s="133" t="s">
        <v>1592</v>
      </c>
      <c r="F130" s="134" t="s">
        <v>1593</v>
      </c>
      <c r="G130" s="135" t="s">
        <v>189</v>
      </c>
      <c r="H130" s="136">
        <v>200</v>
      </c>
      <c r="I130" s="137"/>
      <c r="J130" s="138">
        <f>ROUND(I130*H130,2)</f>
        <v>0</v>
      </c>
      <c r="K130" s="134" t="s">
        <v>1</v>
      </c>
      <c r="L130" s="32"/>
      <c r="M130" s="146" t="s">
        <v>1</v>
      </c>
      <c r="N130" s="147" t="s">
        <v>43</v>
      </c>
      <c r="P130" s="148">
        <f>O130*H130</f>
        <v>0</v>
      </c>
      <c r="Q130" s="148">
        <v>0</v>
      </c>
      <c r="R130" s="148">
        <f>Q130*H130</f>
        <v>0</v>
      </c>
      <c r="S130" s="148">
        <v>0</v>
      </c>
      <c r="T130" s="149">
        <f>S130*H130</f>
        <v>0</v>
      </c>
      <c r="AR130" s="144" t="s">
        <v>139</v>
      </c>
      <c r="AT130" s="144" t="s">
        <v>135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1594</v>
      </c>
    </row>
    <row r="131" spans="2:65" s="12" customFormat="1" ht="11.25">
      <c r="B131" s="150"/>
      <c r="D131" s="151" t="s">
        <v>156</v>
      </c>
      <c r="E131" s="152" t="s">
        <v>1</v>
      </c>
      <c r="F131" s="153" t="s">
        <v>1595</v>
      </c>
      <c r="H131" s="154">
        <v>200</v>
      </c>
      <c r="I131" s="155"/>
      <c r="L131" s="150"/>
      <c r="M131" s="156"/>
      <c r="T131" s="157"/>
      <c r="AT131" s="152" t="s">
        <v>156</v>
      </c>
      <c r="AU131" s="152" t="s">
        <v>88</v>
      </c>
      <c r="AV131" s="12" t="s">
        <v>88</v>
      </c>
      <c r="AW131" s="12" t="s">
        <v>35</v>
      </c>
      <c r="AX131" s="12" t="s">
        <v>86</v>
      </c>
      <c r="AY131" s="152" t="s">
        <v>132</v>
      </c>
    </row>
    <row r="132" spans="2:65" s="1" customFormat="1" ht="24.2" customHeight="1">
      <c r="B132" s="32"/>
      <c r="C132" s="165" t="s">
        <v>186</v>
      </c>
      <c r="D132" s="165" t="s">
        <v>165</v>
      </c>
      <c r="E132" s="166" t="s">
        <v>1596</v>
      </c>
      <c r="F132" s="167" t="s">
        <v>1597</v>
      </c>
      <c r="G132" s="168" t="s">
        <v>189</v>
      </c>
      <c r="H132" s="169">
        <v>200</v>
      </c>
      <c r="I132" s="170"/>
      <c r="J132" s="171">
        <f>ROUND(I132*H132,2)</f>
        <v>0</v>
      </c>
      <c r="K132" s="167" t="s">
        <v>154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6.9999999999999994E-5</v>
      </c>
      <c r="R132" s="148">
        <f>Q132*H132</f>
        <v>1.3999999999999999E-2</v>
      </c>
      <c r="S132" s="148">
        <v>0</v>
      </c>
      <c r="T132" s="149">
        <f>S132*H132</f>
        <v>0</v>
      </c>
      <c r="AR132" s="144" t="s">
        <v>168</v>
      </c>
      <c r="AT132" s="144" t="s">
        <v>165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1598</v>
      </c>
    </row>
    <row r="133" spans="2:65" s="12" customFormat="1" ht="11.25">
      <c r="B133" s="150"/>
      <c r="D133" s="151" t="s">
        <v>156</v>
      </c>
      <c r="F133" s="153" t="s">
        <v>1599</v>
      </c>
      <c r="H133" s="154">
        <v>200</v>
      </c>
      <c r="I133" s="155"/>
      <c r="L133" s="150"/>
      <c r="M133" s="156"/>
      <c r="T133" s="157"/>
      <c r="AT133" s="152" t="s">
        <v>156</v>
      </c>
      <c r="AU133" s="152" t="s">
        <v>88</v>
      </c>
      <c r="AV133" s="12" t="s">
        <v>88</v>
      </c>
      <c r="AW133" s="12" t="s">
        <v>4</v>
      </c>
      <c r="AX133" s="12" t="s">
        <v>86</v>
      </c>
      <c r="AY133" s="152" t="s">
        <v>132</v>
      </c>
    </row>
    <row r="134" spans="2:65" s="1" customFormat="1" ht="24.2" customHeight="1">
      <c r="B134" s="32"/>
      <c r="C134" s="132" t="s">
        <v>193</v>
      </c>
      <c r="D134" s="132" t="s">
        <v>135</v>
      </c>
      <c r="E134" s="133" t="s">
        <v>1600</v>
      </c>
      <c r="F134" s="134" t="s">
        <v>1601</v>
      </c>
      <c r="G134" s="135" t="s">
        <v>189</v>
      </c>
      <c r="H134" s="136">
        <v>55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44" t="s">
        <v>139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1602</v>
      </c>
    </row>
    <row r="135" spans="2:65" s="12" customFormat="1" ht="11.25">
      <c r="B135" s="150"/>
      <c r="D135" s="151" t="s">
        <v>156</v>
      </c>
      <c r="E135" s="152" t="s">
        <v>1</v>
      </c>
      <c r="F135" s="153" t="s">
        <v>1603</v>
      </c>
      <c r="H135" s="154">
        <v>55</v>
      </c>
      <c r="I135" s="155"/>
      <c r="L135" s="150"/>
      <c r="M135" s="156"/>
      <c r="T135" s="157"/>
      <c r="AT135" s="152" t="s">
        <v>156</v>
      </c>
      <c r="AU135" s="152" t="s">
        <v>88</v>
      </c>
      <c r="AV135" s="12" t="s">
        <v>88</v>
      </c>
      <c r="AW135" s="12" t="s">
        <v>35</v>
      </c>
      <c r="AX135" s="12" t="s">
        <v>86</v>
      </c>
      <c r="AY135" s="152" t="s">
        <v>132</v>
      </c>
    </row>
    <row r="136" spans="2:65" s="1" customFormat="1" ht="21.75" customHeight="1">
      <c r="B136" s="32"/>
      <c r="C136" s="165" t="s">
        <v>199</v>
      </c>
      <c r="D136" s="165" t="s">
        <v>165</v>
      </c>
      <c r="E136" s="166" t="s">
        <v>1604</v>
      </c>
      <c r="F136" s="167" t="s">
        <v>1605</v>
      </c>
      <c r="G136" s="168" t="s">
        <v>189</v>
      </c>
      <c r="H136" s="169">
        <v>55</v>
      </c>
      <c r="I136" s="170"/>
      <c r="J136" s="171">
        <f>ROUND(I136*H136,2)</f>
        <v>0</v>
      </c>
      <c r="K136" s="167" t="s">
        <v>1</v>
      </c>
      <c r="L136" s="172"/>
      <c r="M136" s="173" t="s">
        <v>1</v>
      </c>
      <c r="N136" s="174" t="s">
        <v>43</v>
      </c>
      <c r="P136" s="148">
        <f>O136*H136</f>
        <v>0</v>
      </c>
      <c r="Q136" s="148">
        <v>1E-4</v>
      </c>
      <c r="R136" s="148">
        <f>Q136*H136</f>
        <v>5.5000000000000005E-3</v>
      </c>
      <c r="S136" s="148">
        <v>0</v>
      </c>
      <c r="T136" s="149">
        <f>S136*H136</f>
        <v>0</v>
      </c>
      <c r="AR136" s="144" t="s">
        <v>168</v>
      </c>
      <c r="AT136" s="144" t="s">
        <v>165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1606</v>
      </c>
    </row>
    <row r="137" spans="2:65" s="12" customFormat="1" ht="11.25">
      <c r="B137" s="150"/>
      <c r="D137" s="151" t="s">
        <v>156</v>
      </c>
      <c r="F137" s="153" t="s">
        <v>1607</v>
      </c>
      <c r="H137" s="154">
        <v>55</v>
      </c>
      <c r="I137" s="155"/>
      <c r="L137" s="150"/>
      <c r="M137" s="156"/>
      <c r="T137" s="157"/>
      <c r="AT137" s="152" t="s">
        <v>156</v>
      </c>
      <c r="AU137" s="152" t="s">
        <v>88</v>
      </c>
      <c r="AV137" s="12" t="s">
        <v>88</v>
      </c>
      <c r="AW137" s="12" t="s">
        <v>4</v>
      </c>
      <c r="AX137" s="12" t="s">
        <v>86</v>
      </c>
      <c r="AY137" s="152" t="s">
        <v>132</v>
      </c>
    </row>
    <row r="138" spans="2:65" s="1" customFormat="1" ht="24.2" customHeight="1">
      <c r="B138" s="32"/>
      <c r="C138" s="132" t="s">
        <v>205</v>
      </c>
      <c r="D138" s="132" t="s">
        <v>135</v>
      </c>
      <c r="E138" s="133" t="s">
        <v>1404</v>
      </c>
      <c r="F138" s="134" t="s">
        <v>1405</v>
      </c>
      <c r="G138" s="135" t="s">
        <v>189</v>
      </c>
      <c r="H138" s="136">
        <v>340</v>
      </c>
      <c r="I138" s="137"/>
      <c r="J138" s="138">
        <f>ROUND(I138*H138,2)</f>
        <v>0</v>
      </c>
      <c r="K138" s="134" t="s">
        <v>1</v>
      </c>
      <c r="L138" s="32"/>
      <c r="M138" s="146" t="s">
        <v>1</v>
      </c>
      <c r="N138" s="147" t="s">
        <v>43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AR138" s="144" t="s">
        <v>139</v>
      </c>
      <c r="AT138" s="144" t="s">
        <v>135</v>
      </c>
      <c r="AU138" s="144" t="s">
        <v>88</v>
      </c>
      <c r="AY138" s="17" t="s">
        <v>132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86</v>
      </c>
      <c r="BK138" s="145">
        <f>ROUND(I138*H138,2)</f>
        <v>0</v>
      </c>
      <c r="BL138" s="17" t="s">
        <v>139</v>
      </c>
      <c r="BM138" s="144" t="s">
        <v>1608</v>
      </c>
    </row>
    <row r="139" spans="2:65" s="12" customFormat="1" ht="11.25">
      <c r="B139" s="150"/>
      <c r="D139" s="151" t="s">
        <v>156</v>
      </c>
      <c r="E139" s="152" t="s">
        <v>1</v>
      </c>
      <c r="F139" s="153" t="s">
        <v>1609</v>
      </c>
      <c r="H139" s="154">
        <v>300</v>
      </c>
      <c r="I139" s="155"/>
      <c r="L139" s="150"/>
      <c r="M139" s="156"/>
      <c r="T139" s="157"/>
      <c r="AT139" s="152" t="s">
        <v>156</v>
      </c>
      <c r="AU139" s="152" t="s">
        <v>88</v>
      </c>
      <c r="AV139" s="12" t="s">
        <v>88</v>
      </c>
      <c r="AW139" s="12" t="s">
        <v>35</v>
      </c>
      <c r="AX139" s="12" t="s">
        <v>78</v>
      </c>
      <c r="AY139" s="152" t="s">
        <v>132</v>
      </c>
    </row>
    <row r="140" spans="2:65" s="12" customFormat="1" ht="11.25">
      <c r="B140" s="150"/>
      <c r="D140" s="151" t="s">
        <v>156</v>
      </c>
      <c r="E140" s="152" t="s">
        <v>1</v>
      </c>
      <c r="F140" s="153" t="s">
        <v>1610</v>
      </c>
      <c r="H140" s="154">
        <v>40</v>
      </c>
      <c r="I140" s="155"/>
      <c r="L140" s="150"/>
      <c r="M140" s="156"/>
      <c r="T140" s="157"/>
      <c r="AT140" s="152" t="s">
        <v>156</v>
      </c>
      <c r="AU140" s="152" t="s">
        <v>88</v>
      </c>
      <c r="AV140" s="12" t="s">
        <v>88</v>
      </c>
      <c r="AW140" s="12" t="s">
        <v>35</v>
      </c>
      <c r="AX140" s="12" t="s">
        <v>78</v>
      </c>
      <c r="AY140" s="152" t="s">
        <v>132</v>
      </c>
    </row>
    <row r="141" spans="2:65" s="13" customFormat="1" ht="11.25">
      <c r="B141" s="158"/>
      <c r="D141" s="151" t="s">
        <v>156</v>
      </c>
      <c r="E141" s="159" t="s">
        <v>1</v>
      </c>
      <c r="F141" s="160" t="s">
        <v>163</v>
      </c>
      <c r="H141" s="161">
        <v>340</v>
      </c>
      <c r="I141" s="162"/>
      <c r="L141" s="158"/>
      <c r="M141" s="163"/>
      <c r="T141" s="164"/>
      <c r="AT141" s="159" t="s">
        <v>156</v>
      </c>
      <c r="AU141" s="159" t="s">
        <v>88</v>
      </c>
      <c r="AV141" s="13" t="s">
        <v>164</v>
      </c>
      <c r="AW141" s="13" t="s">
        <v>35</v>
      </c>
      <c r="AX141" s="13" t="s">
        <v>86</v>
      </c>
      <c r="AY141" s="159" t="s">
        <v>132</v>
      </c>
    </row>
    <row r="142" spans="2:65" s="1" customFormat="1" ht="21.75" customHeight="1">
      <c r="B142" s="32"/>
      <c r="C142" s="165" t="s">
        <v>211</v>
      </c>
      <c r="D142" s="165" t="s">
        <v>165</v>
      </c>
      <c r="E142" s="166" t="s">
        <v>1408</v>
      </c>
      <c r="F142" s="167" t="s">
        <v>1409</v>
      </c>
      <c r="G142" s="168" t="s">
        <v>189</v>
      </c>
      <c r="H142" s="169">
        <v>300</v>
      </c>
      <c r="I142" s="170"/>
      <c r="J142" s="171">
        <f t="shared" ref="J142:J148" si="0">ROUND(I142*H142,2)</f>
        <v>0</v>
      </c>
      <c r="K142" s="167" t="s">
        <v>1</v>
      </c>
      <c r="L142" s="172"/>
      <c r="M142" s="173" t="s">
        <v>1</v>
      </c>
      <c r="N142" s="174" t="s">
        <v>43</v>
      </c>
      <c r="P142" s="148">
        <f t="shared" ref="P142:P148" si="1">O142*H142</f>
        <v>0</v>
      </c>
      <c r="Q142" s="148">
        <v>1.2E-4</v>
      </c>
      <c r="R142" s="148">
        <f t="shared" ref="R142:R148" si="2">Q142*H142</f>
        <v>3.6000000000000004E-2</v>
      </c>
      <c r="S142" s="148">
        <v>0</v>
      </c>
      <c r="T142" s="149">
        <f t="shared" ref="T142:T148" si="3">S142*H142</f>
        <v>0</v>
      </c>
      <c r="AR142" s="144" t="s">
        <v>168</v>
      </c>
      <c r="AT142" s="144" t="s">
        <v>165</v>
      </c>
      <c r="AU142" s="144" t="s">
        <v>88</v>
      </c>
      <c r="AY142" s="17" t="s">
        <v>132</v>
      </c>
      <c r="BE142" s="145">
        <f t="shared" ref="BE142:BE148" si="4">IF(N142="základní",J142,0)</f>
        <v>0</v>
      </c>
      <c r="BF142" s="145">
        <f t="shared" ref="BF142:BF148" si="5">IF(N142="snížená",J142,0)</f>
        <v>0</v>
      </c>
      <c r="BG142" s="145">
        <f t="shared" ref="BG142:BG148" si="6">IF(N142="zákl. přenesená",J142,0)</f>
        <v>0</v>
      </c>
      <c r="BH142" s="145">
        <f t="shared" ref="BH142:BH148" si="7">IF(N142="sníž. přenesená",J142,0)</f>
        <v>0</v>
      </c>
      <c r="BI142" s="145">
        <f t="shared" ref="BI142:BI148" si="8">IF(N142="nulová",J142,0)</f>
        <v>0</v>
      </c>
      <c r="BJ142" s="17" t="s">
        <v>86</v>
      </c>
      <c r="BK142" s="145">
        <f t="shared" ref="BK142:BK148" si="9">ROUND(I142*H142,2)</f>
        <v>0</v>
      </c>
      <c r="BL142" s="17" t="s">
        <v>139</v>
      </c>
      <c r="BM142" s="144" t="s">
        <v>1611</v>
      </c>
    </row>
    <row r="143" spans="2:65" s="1" customFormat="1" ht="21.75" customHeight="1">
      <c r="B143" s="32"/>
      <c r="C143" s="165" t="s">
        <v>217</v>
      </c>
      <c r="D143" s="165" t="s">
        <v>165</v>
      </c>
      <c r="E143" s="166" t="s">
        <v>1612</v>
      </c>
      <c r="F143" s="167" t="s">
        <v>1613</v>
      </c>
      <c r="G143" s="168" t="s">
        <v>189</v>
      </c>
      <c r="H143" s="169">
        <v>40</v>
      </c>
      <c r="I143" s="170"/>
      <c r="J143" s="171">
        <f t="shared" si="0"/>
        <v>0</v>
      </c>
      <c r="K143" s="167" t="s">
        <v>1</v>
      </c>
      <c r="L143" s="172"/>
      <c r="M143" s="173" t="s">
        <v>1</v>
      </c>
      <c r="N143" s="174" t="s">
        <v>43</v>
      </c>
      <c r="P143" s="148">
        <f t="shared" si="1"/>
        <v>0</v>
      </c>
      <c r="Q143" s="148">
        <v>1.7000000000000001E-4</v>
      </c>
      <c r="R143" s="148">
        <f t="shared" si="2"/>
        <v>6.8000000000000005E-3</v>
      </c>
      <c r="S143" s="148">
        <v>0</v>
      </c>
      <c r="T143" s="149">
        <f t="shared" si="3"/>
        <v>0</v>
      </c>
      <c r="AR143" s="144" t="s">
        <v>168</v>
      </c>
      <c r="AT143" s="144" t="s">
        <v>165</v>
      </c>
      <c r="AU143" s="144" t="s">
        <v>88</v>
      </c>
      <c r="AY143" s="17" t="s">
        <v>132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86</v>
      </c>
      <c r="BK143" s="145">
        <f t="shared" si="9"/>
        <v>0</v>
      </c>
      <c r="BL143" s="17" t="s">
        <v>139</v>
      </c>
      <c r="BM143" s="144" t="s">
        <v>1614</v>
      </c>
    </row>
    <row r="144" spans="2:65" s="1" customFormat="1" ht="24.2" customHeight="1">
      <c r="B144" s="32"/>
      <c r="C144" s="132" t="s">
        <v>222</v>
      </c>
      <c r="D144" s="132" t="s">
        <v>135</v>
      </c>
      <c r="E144" s="133" t="s">
        <v>1615</v>
      </c>
      <c r="F144" s="134" t="s">
        <v>1616</v>
      </c>
      <c r="G144" s="135" t="s">
        <v>189</v>
      </c>
      <c r="H144" s="136">
        <v>50</v>
      </c>
      <c r="I144" s="137"/>
      <c r="J144" s="138">
        <f t="shared" si="0"/>
        <v>0</v>
      </c>
      <c r="K144" s="134" t="s">
        <v>154</v>
      </c>
      <c r="L144" s="32"/>
      <c r="M144" s="146" t="s">
        <v>1</v>
      </c>
      <c r="N144" s="147" t="s">
        <v>43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AR144" s="144" t="s">
        <v>139</v>
      </c>
      <c r="AT144" s="144" t="s">
        <v>135</v>
      </c>
      <c r="AU144" s="144" t="s">
        <v>88</v>
      </c>
      <c r="AY144" s="17" t="s">
        <v>132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86</v>
      </c>
      <c r="BK144" s="145">
        <f t="shared" si="9"/>
        <v>0</v>
      </c>
      <c r="BL144" s="17" t="s">
        <v>139</v>
      </c>
      <c r="BM144" s="144" t="s">
        <v>1617</v>
      </c>
    </row>
    <row r="145" spans="2:65" s="1" customFormat="1" ht="24.2" customHeight="1">
      <c r="B145" s="32"/>
      <c r="C145" s="165" t="s">
        <v>227</v>
      </c>
      <c r="D145" s="165" t="s">
        <v>165</v>
      </c>
      <c r="E145" s="166" t="s">
        <v>1618</v>
      </c>
      <c r="F145" s="167" t="s">
        <v>1619</v>
      </c>
      <c r="G145" s="168" t="s">
        <v>189</v>
      </c>
      <c r="H145" s="169">
        <v>50</v>
      </c>
      <c r="I145" s="170"/>
      <c r="J145" s="171">
        <f t="shared" si="0"/>
        <v>0</v>
      </c>
      <c r="K145" s="167" t="s">
        <v>154</v>
      </c>
      <c r="L145" s="172"/>
      <c r="M145" s="173" t="s">
        <v>1</v>
      </c>
      <c r="N145" s="174" t="s">
        <v>43</v>
      </c>
      <c r="P145" s="148">
        <f t="shared" si="1"/>
        <v>0</v>
      </c>
      <c r="Q145" s="148">
        <v>2.0000000000000001E-4</v>
      </c>
      <c r="R145" s="148">
        <f t="shared" si="2"/>
        <v>0.01</v>
      </c>
      <c r="S145" s="148">
        <v>0</v>
      </c>
      <c r="T145" s="149">
        <f t="shared" si="3"/>
        <v>0</v>
      </c>
      <c r="AR145" s="144" t="s">
        <v>168</v>
      </c>
      <c r="AT145" s="144" t="s">
        <v>165</v>
      </c>
      <c r="AU145" s="144" t="s">
        <v>88</v>
      </c>
      <c r="AY145" s="17" t="s">
        <v>132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86</v>
      </c>
      <c r="BK145" s="145">
        <f t="shared" si="9"/>
        <v>0</v>
      </c>
      <c r="BL145" s="17" t="s">
        <v>139</v>
      </c>
      <c r="BM145" s="144" t="s">
        <v>1620</v>
      </c>
    </row>
    <row r="146" spans="2:65" s="1" customFormat="1" ht="24.2" customHeight="1">
      <c r="B146" s="32"/>
      <c r="C146" s="132" t="s">
        <v>233</v>
      </c>
      <c r="D146" s="132" t="s">
        <v>135</v>
      </c>
      <c r="E146" s="133" t="s">
        <v>1621</v>
      </c>
      <c r="F146" s="134" t="s">
        <v>1622</v>
      </c>
      <c r="G146" s="135" t="s">
        <v>189</v>
      </c>
      <c r="H146" s="136">
        <v>20</v>
      </c>
      <c r="I146" s="137"/>
      <c r="J146" s="138">
        <f t="shared" si="0"/>
        <v>0</v>
      </c>
      <c r="K146" s="134" t="s">
        <v>154</v>
      </c>
      <c r="L146" s="32"/>
      <c r="M146" s="146" t="s">
        <v>1</v>
      </c>
      <c r="N146" s="147" t="s">
        <v>43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AR146" s="144" t="s">
        <v>139</v>
      </c>
      <c r="AT146" s="144" t="s">
        <v>135</v>
      </c>
      <c r="AU146" s="144" t="s">
        <v>88</v>
      </c>
      <c r="AY146" s="17" t="s">
        <v>132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86</v>
      </c>
      <c r="BK146" s="145">
        <f t="shared" si="9"/>
        <v>0</v>
      </c>
      <c r="BL146" s="17" t="s">
        <v>139</v>
      </c>
      <c r="BM146" s="144" t="s">
        <v>1623</v>
      </c>
    </row>
    <row r="147" spans="2:65" s="1" customFormat="1" ht="24.2" customHeight="1">
      <c r="B147" s="32"/>
      <c r="C147" s="165" t="s">
        <v>8</v>
      </c>
      <c r="D147" s="165" t="s">
        <v>165</v>
      </c>
      <c r="E147" s="166" t="s">
        <v>1624</v>
      </c>
      <c r="F147" s="167" t="s">
        <v>1625</v>
      </c>
      <c r="G147" s="168" t="s">
        <v>189</v>
      </c>
      <c r="H147" s="169">
        <v>20</v>
      </c>
      <c r="I147" s="170"/>
      <c r="J147" s="171">
        <f t="shared" si="0"/>
        <v>0</v>
      </c>
      <c r="K147" s="167" t="s">
        <v>154</v>
      </c>
      <c r="L147" s="172"/>
      <c r="M147" s="173" t="s">
        <v>1</v>
      </c>
      <c r="N147" s="174" t="s">
        <v>43</v>
      </c>
      <c r="P147" s="148">
        <f t="shared" si="1"/>
        <v>0</v>
      </c>
      <c r="Q147" s="148">
        <v>2.9E-4</v>
      </c>
      <c r="R147" s="148">
        <f t="shared" si="2"/>
        <v>5.7999999999999996E-3</v>
      </c>
      <c r="S147" s="148">
        <v>0</v>
      </c>
      <c r="T147" s="149">
        <f t="shared" si="3"/>
        <v>0</v>
      </c>
      <c r="AR147" s="144" t="s">
        <v>168</v>
      </c>
      <c r="AT147" s="144" t="s">
        <v>165</v>
      </c>
      <c r="AU147" s="144" t="s">
        <v>88</v>
      </c>
      <c r="AY147" s="17" t="s">
        <v>132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86</v>
      </c>
      <c r="BK147" s="145">
        <f t="shared" si="9"/>
        <v>0</v>
      </c>
      <c r="BL147" s="17" t="s">
        <v>139</v>
      </c>
      <c r="BM147" s="144" t="s">
        <v>1626</v>
      </c>
    </row>
    <row r="148" spans="2:65" s="1" customFormat="1" ht="24.2" customHeight="1">
      <c r="B148" s="32"/>
      <c r="C148" s="132" t="s">
        <v>139</v>
      </c>
      <c r="D148" s="132" t="s">
        <v>135</v>
      </c>
      <c r="E148" s="133" t="s">
        <v>1627</v>
      </c>
      <c r="F148" s="134" t="s">
        <v>1628</v>
      </c>
      <c r="G148" s="135" t="s">
        <v>189</v>
      </c>
      <c r="H148" s="136">
        <v>45</v>
      </c>
      <c r="I148" s="137"/>
      <c r="J148" s="138">
        <f t="shared" si="0"/>
        <v>0</v>
      </c>
      <c r="K148" s="134" t="s">
        <v>1</v>
      </c>
      <c r="L148" s="32"/>
      <c r="M148" s="146" t="s">
        <v>1</v>
      </c>
      <c r="N148" s="147" t="s">
        <v>43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AR148" s="144" t="s">
        <v>139</v>
      </c>
      <c r="AT148" s="144" t="s">
        <v>135</v>
      </c>
      <c r="AU148" s="144" t="s">
        <v>88</v>
      </c>
      <c r="AY148" s="17" t="s">
        <v>132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86</v>
      </c>
      <c r="BK148" s="145">
        <f t="shared" si="9"/>
        <v>0</v>
      </c>
      <c r="BL148" s="17" t="s">
        <v>139</v>
      </c>
      <c r="BM148" s="144" t="s">
        <v>1629</v>
      </c>
    </row>
    <row r="149" spans="2:65" s="12" customFormat="1" ht="11.25">
      <c r="B149" s="150"/>
      <c r="D149" s="151" t="s">
        <v>156</v>
      </c>
      <c r="E149" s="152" t="s">
        <v>1</v>
      </c>
      <c r="F149" s="153" t="s">
        <v>1630</v>
      </c>
      <c r="H149" s="154">
        <v>45</v>
      </c>
      <c r="I149" s="155"/>
      <c r="L149" s="150"/>
      <c r="M149" s="156"/>
      <c r="T149" s="157"/>
      <c r="AT149" s="152" t="s">
        <v>156</v>
      </c>
      <c r="AU149" s="152" t="s">
        <v>88</v>
      </c>
      <c r="AV149" s="12" t="s">
        <v>88</v>
      </c>
      <c r="AW149" s="12" t="s">
        <v>35</v>
      </c>
      <c r="AX149" s="12" t="s">
        <v>86</v>
      </c>
      <c r="AY149" s="152" t="s">
        <v>132</v>
      </c>
    </row>
    <row r="150" spans="2:65" s="1" customFormat="1" ht="16.5" customHeight="1">
      <c r="B150" s="32"/>
      <c r="C150" s="165" t="s">
        <v>249</v>
      </c>
      <c r="D150" s="165" t="s">
        <v>165</v>
      </c>
      <c r="E150" s="166" t="s">
        <v>1631</v>
      </c>
      <c r="F150" s="167" t="s">
        <v>1632</v>
      </c>
      <c r="G150" s="168" t="s">
        <v>189</v>
      </c>
      <c r="H150" s="169">
        <v>45</v>
      </c>
      <c r="I150" s="170"/>
      <c r="J150" s="171">
        <f>ROUND(I150*H150,2)</f>
        <v>0</v>
      </c>
      <c r="K150" s="167" t="s">
        <v>1</v>
      </c>
      <c r="L150" s="172"/>
      <c r="M150" s="173" t="s">
        <v>1</v>
      </c>
      <c r="N150" s="174" t="s">
        <v>43</v>
      </c>
      <c r="P150" s="148">
        <f>O150*H150</f>
        <v>0</v>
      </c>
      <c r="Q150" s="148">
        <v>3.4000000000000002E-4</v>
      </c>
      <c r="R150" s="148">
        <f>Q150*H150</f>
        <v>1.5300000000000001E-2</v>
      </c>
      <c r="S150" s="148">
        <v>0</v>
      </c>
      <c r="T150" s="149">
        <f>S150*H150</f>
        <v>0</v>
      </c>
      <c r="AR150" s="144" t="s">
        <v>168</v>
      </c>
      <c r="AT150" s="144" t="s">
        <v>165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139</v>
      </c>
      <c r="BM150" s="144" t="s">
        <v>1633</v>
      </c>
    </row>
    <row r="151" spans="2:65" s="1" customFormat="1" ht="44.25" customHeight="1">
      <c r="B151" s="32"/>
      <c r="C151" s="132" t="s">
        <v>255</v>
      </c>
      <c r="D151" s="132" t="s">
        <v>135</v>
      </c>
      <c r="E151" s="133" t="s">
        <v>1438</v>
      </c>
      <c r="F151" s="134" t="s">
        <v>1439</v>
      </c>
      <c r="G151" s="135" t="s">
        <v>189</v>
      </c>
      <c r="H151" s="136">
        <v>420</v>
      </c>
      <c r="I151" s="137"/>
      <c r="J151" s="138">
        <f>ROUND(I151*H151,2)</f>
        <v>0</v>
      </c>
      <c r="K151" s="134" t="s">
        <v>1</v>
      </c>
      <c r="L151" s="32"/>
      <c r="M151" s="146" t="s">
        <v>1</v>
      </c>
      <c r="N151" s="147" t="s">
        <v>43</v>
      </c>
      <c r="P151" s="148">
        <f>O151*H151</f>
        <v>0</v>
      </c>
      <c r="Q151" s="148">
        <v>0</v>
      </c>
      <c r="R151" s="148">
        <f>Q151*H151</f>
        <v>0</v>
      </c>
      <c r="S151" s="148">
        <v>4.8000000000000001E-4</v>
      </c>
      <c r="T151" s="149">
        <f>S151*H151</f>
        <v>0.2016</v>
      </c>
      <c r="AR151" s="144" t="s">
        <v>139</v>
      </c>
      <c r="AT151" s="144" t="s">
        <v>135</v>
      </c>
      <c r="AU151" s="144" t="s">
        <v>88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139</v>
      </c>
      <c r="BM151" s="144" t="s">
        <v>1634</v>
      </c>
    </row>
    <row r="152" spans="2:65" s="12" customFormat="1" ht="11.25">
      <c r="B152" s="150"/>
      <c r="D152" s="151" t="s">
        <v>156</v>
      </c>
      <c r="E152" s="152" t="s">
        <v>1</v>
      </c>
      <c r="F152" s="153" t="s">
        <v>1635</v>
      </c>
      <c r="H152" s="154">
        <v>420</v>
      </c>
      <c r="I152" s="155"/>
      <c r="L152" s="150"/>
      <c r="M152" s="156"/>
      <c r="T152" s="157"/>
      <c r="AT152" s="152" t="s">
        <v>156</v>
      </c>
      <c r="AU152" s="152" t="s">
        <v>88</v>
      </c>
      <c r="AV152" s="12" t="s">
        <v>88</v>
      </c>
      <c r="AW152" s="12" t="s">
        <v>35</v>
      </c>
      <c r="AX152" s="12" t="s">
        <v>86</v>
      </c>
      <c r="AY152" s="152" t="s">
        <v>132</v>
      </c>
    </row>
    <row r="153" spans="2:65" s="1" customFormat="1" ht="24.2" customHeight="1">
      <c r="B153" s="32"/>
      <c r="C153" s="132" t="s">
        <v>261</v>
      </c>
      <c r="D153" s="132" t="s">
        <v>135</v>
      </c>
      <c r="E153" s="133" t="s">
        <v>1411</v>
      </c>
      <c r="F153" s="134" t="s">
        <v>1412</v>
      </c>
      <c r="G153" s="135" t="s">
        <v>189</v>
      </c>
      <c r="H153" s="136">
        <v>250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43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AR153" s="144" t="s">
        <v>139</v>
      </c>
      <c r="AT153" s="144" t="s">
        <v>135</v>
      </c>
      <c r="AU153" s="144" t="s">
        <v>88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1636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1637</v>
      </c>
      <c r="H154" s="154">
        <v>120</v>
      </c>
      <c r="I154" s="155"/>
      <c r="L154" s="150"/>
      <c r="M154" s="156"/>
      <c r="T154" s="157"/>
      <c r="AT154" s="152" t="s">
        <v>156</v>
      </c>
      <c r="AU154" s="152" t="s">
        <v>88</v>
      </c>
      <c r="AV154" s="12" t="s">
        <v>88</v>
      </c>
      <c r="AW154" s="12" t="s">
        <v>35</v>
      </c>
      <c r="AX154" s="12" t="s">
        <v>78</v>
      </c>
      <c r="AY154" s="152" t="s">
        <v>132</v>
      </c>
    </row>
    <row r="155" spans="2:65" s="12" customFormat="1" ht="11.25">
      <c r="B155" s="150"/>
      <c r="D155" s="151" t="s">
        <v>156</v>
      </c>
      <c r="E155" s="152" t="s">
        <v>1</v>
      </c>
      <c r="F155" s="153" t="s">
        <v>1638</v>
      </c>
      <c r="H155" s="154">
        <v>90</v>
      </c>
      <c r="I155" s="155"/>
      <c r="L155" s="150"/>
      <c r="M155" s="156"/>
      <c r="T155" s="157"/>
      <c r="AT155" s="152" t="s">
        <v>156</v>
      </c>
      <c r="AU155" s="152" t="s">
        <v>88</v>
      </c>
      <c r="AV155" s="12" t="s">
        <v>88</v>
      </c>
      <c r="AW155" s="12" t="s">
        <v>35</v>
      </c>
      <c r="AX155" s="12" t="s">
        <v>78</v>
      </c>
      <c r="AY155" s="152" t="s">
        <v>132</v>
      </c>
    </row>
    <row r="156" spans="2:65" s="12" customFormat="1" ht="11.25">
      <c r="B156" s="150"/>
      <c r="D156" s="151" t="s">
        <v>156</v>
      </c>
      <c r="E156" s="152" t="s">
        <v>1</v>
      </c>
      <c r="F156" s="153" t="s">
        <v>1639</v>
      </c>
      <c r="H156" s="154">
        <v>40</v>
      </c>
      <c r="I156" s="155"/>
      <c r="L156" s="150"/>
      <c r="M156" s="156"/>
      <c r="T156" s="157"/>
      <c r="AT156" s="152" t="s">
        <v>156</v>
      </c>
      <c r="AU156" s="152" t="s">
        <v>88</v>
      </c>
      <c r="AV156" s="12" t="s">
        <v>88</v>
      </c>
      <c r="AW156" s="12" t="s">
        <v>35</v>
      </c>
      <c r="AX156" s="12" t="s">
        <v>78</v>
      </c>
      <c r="AY156" s="152" t="s">
        <v>132</v>
      </c>
    </row>
    <row r="157" spans="2:65" s="13" customFormat="1" ht="11.25">
      <c r="B157" s="158"/>
      <c r="D157" s="151" t="s">
        <v>156</v>
      </c>
      <c r="E157" s="159" t="s">
        <v>1</v>
      </c>
      <c r="F157" s="160" t="s">
        <v>163</v>
      </c>
      <c r="H157" s="161">
        <v>250</v>
      </c>
      <c r="I157" s="162"/>
      <c r="L157" s="158"/>
      <c r="M157" s="163"/>
      <c r="T157" s="164"/>
      <c r="AT157" s="159" t="s">
        <v>156</v>
      </c>
      <c r="AU157" s="159" t="s">
        <v>88</v>
      </c>
      <c r="AV157" s="13" t="s">
        <v>164</v>
      </c>
      <c r="AW157" s="13" t="s">
        <v>35</v>
      </c>
      <c r="AX157" s="13" t="s">
        <v>86</v>
      </c>
      <c r="AY157" s="159" t="s">
        <v>132</v>
      </c>
    </row>
    <row r="158" spans="2:65" s="1" customFormat="1" ht="37.9" customHeight="1">
      <c r="B158" s="32"/>
      <c r="C158" s="165" t="s">
        <v>267</v>
      </c>
      <c r="D158" s="165" t="s">
        <v>165</v>
      </c>
      <c r="E158" s="166" t="s">
        <v>1416</v>
      </c>
      <c r="F158" s="167" t="s">
        <v>1417</v>
      </c>
      <c r="G158" s="168" t="s">
        <v>189</v>
      </c>
      <c r="H158" s="169">
        <v>120</v>
      </c>
      <c r="I158" s="170"/>
      <c r="J158" s="171">
        <f>ROUND(I158*H158,2)</f>
        <v>0</v>
      </c>
      <c r="K158" s="167" t="s">
        <v>154</v>
      </c>
      <c r="L158" s="172"/>
      <c r="M158" s="173" t="s">
        <v>1</v>
      </c>
      <c r="N158" s="174" t="s">
        <v>43</v>
      </c>
      <c r="P158" s="148">
        <f>O158*H158</f>
        <v>0</v>
      </c>
      <c r="Q158" s="148">
        <v>3.0000000000000001E-5</v>
      </c>
      <c r="R158" s="148">
        <f>Q158*H158</f>
        <v>3.5999999999999999E-3</v>
      </c>
      <c r="S158" s="148">
        <v>0</v>
      </c>
      <c r="T158" s="149">
        <f>S158*H158</f>
        <v>0</v>
      </c>
      <c r="AR158" s="144" t="s">
        <v>168</v>
      </c>
      <c r="AT158" s="144" t="s">
        <v>165</v>
      </c>
      <c r="AU158" s="144" t="s">
        <v>88</v>
      </c>
      <c r="AY158" s="17" t="s">
        <v>132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86</v>
      </c>
      <c r="BK158" s="145">
        <f>ROUND(I158*H158,2)</f>
        <v>0</v>
      </c>
      <c r="BL158" s="17" t="s">
        <v>139</v>
      </c>
      <c r="BM158" s="144" t="s">
        <v>1640</v>
      </c>
    </row>
    <row r="159" spans="2:65" s="1" customFormat="1" ht="37.9" customHeight="1">
      <c r="B159" s="32"/>
      <c r="C159" s="165" t="s">
        <v>7</v>
      </c>
      <c r="D159" s="165" t="s">
        <v>165</v>
      </c>
      <c r="E159" s="166" t="s">
        <v>1419</v>
      </c>
      <c r="F159" s="167" t="s">
        <v>1420</v>
      </c>
      <c r="G159" s="168" t="s">
        <v>189</v>
      </c>
      <c r="H159" s="169">
        <v>90</v>
      </c>
      <c r="I159" s="170"/>
      <c r="J159" s="171">
        <f>ROUND(I159*H159,2)</f>
        <v>0</v>
      </c>
      <c r="K159" s="167" t="s">
        <v>154</v>
      </c>
      <c r="L159" s="172"/>
      <c r="M159" s="173" t="s">
        <v>1</v>
      </c>
      <c r="N159" s="174" t="s">
        <v>43</v>
      </c>
      <c r="P159" s="148">
        <f>O159*H159</f>
        <v>0</v>
      </c>
      <c r="Q159" s="148">
        <v>6.9999999999999994E-5</v>
      </c>
      <c r="R159" s="148">
        <f>Q159*H159</f>
        <v>6.2999999999999992E-3</v>
      </c>
      <c r="S159" s="148">
        <v>0</v>
      </c>
      <c r="T159" s="149">
        <f>S159*H159</f>
        <v>0</v>
      </c>
      <c r="AR159" s="144" t="s">
        <v>168</v>
      </c>
      <c r="AT159" s="144" t="s">
        <v>165</v>
      </c>
      <c r="AU159" s="144" t="s">
        <v>88</v>
      </c>
      <c r="AY159" s="17" t="s">
        <v>132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86</v>
      </c>
      <c r="BK159" s="145">
        <f>ROUND(I159*H159,2)</f>
        <v>0</v>
      </c>
      <c r="BL159" s="17" t="s">
        <v>139</v>
      </c>
      <c r="BM159" s="144" t="s">
        <v>1641</v>
      </c>
    </row>
    <row r="160" spans="2:65" s="1" customFormat="1" ht="37.9" customHeight="1">
      <c r="B160" s="32"/>
      <c r="C160" s="165" t="s">
        <v>281</v>
      </c>
      <c r="D160" s="165" t="s">
        <v>165</v>
      </c>
      <c r="E160" s="166" t="s">
        <v>1642</v>
      </c>
      <c r="F160" s="167" t="s">
        <v>1643</v>
      </c>
      <c r="G160" s="168" t="s">
        <v>189</v>
      </c>
      <c r="H160" s="169">
        <v>40</v>
      </c>
      <c r="I160" s="170"/>
      <c r="J160" s="171">
        <f>ROUND(I160*H160,2)</f>
        <v>0</v>
      </c>
      <c r="K160" s="167" t="s">
        <v>154</v>
      </c>
      <c r="L160" s="172"/>
      <c r="M160" s="173" t="s">
        <v>1</v>
      </c>
      <c r="N160" s="174" t="s">
        <v>43</v>
      </c>
      <c r="P160" s="148">
        <f>O160*H160</f>
        <v>0</v>
      </c>
      <c r="Q160" s="148">
        <v>1.1E-4</v>
      </c>
      <c r="R160" s="148">
        <f>Q160*H160</f>
        <v>4.4000000000000003E-3</v>
      </c>
      <c r="S160" s="148">
        <v>0</v>
      </c>
      <c r="T160" s="149">
        <f>S160*H160</f>
        <v>0</v>
      </c>
      <c r="AR160" s="144" t="s">
        <v>168</v>
      </c>
      <c r="AT160" s="144" t="s">
        <v>165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1644</v>
      </c>
    </row>
    <row r="161" spans="2:65" s="1" customFormat="1" ht="24.2" customHeight="1">
      <c r="B161" s="32"/>
      <c r="C161" s="132" t="s">
        <v>287</v>
      </c>
      <c r="D161" s="132" t="s">
        <v>135</v>
      </c>
      <c r="E161" s="133" t="s">
        <v>1645</v>
      </c>
      <c r="F161" s="134" t="s">
        <v>1646</v>
      </c>
      <c r="G161" s="135" t="s">
        <v>314</v>
      </c>
      <c r="H161" s="136">
        <v>1</v>
      </c>
      <c r="I161" s="137"/>
      <c r="J161" s="138">
        <f>ROUND(I161*H161,2)</f>
        <v>0</v>
      </c>
      <c r="K161" s="134" t="s">
        <v>154</v>
      </c>
      <c r="L161" s="32"/>
      <c r="M161" s="146" t="s">
        <v>1</v>
      </c>
      <c r="N161" s="147" t="s">
        <v>43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AR161" s="144" t="s">
        <v>139</v>
      </c>
      <c r="AT161" s="144" t="s">
        <v>135</v>
      </c>
      <c r="AU161" s="144" t="s">
        <v>88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1647</v>
      </c>
    </row>
    <row r="162" spans="2:65" s="1" customFormat="1" ht="21.75" customHeight="1">
      <c r="B162" s="32"/>
      <c r="C162" s="165" t="s">
        <v>292</v>
      </c>
      <c r="D162" s="165" t="s">
        <v>165</v>
      </c>
      <c r="E162" s="166" t="s">
        <v>1648</v>
      </c>
      <c r="F162" s="167" t="s">
        <v>1649</v>
      </c>
      <c r="G162" s="168" t="s">
        <v>314</v>
      </c>
      <c r="H162" s="169">
        <v>1</v>
      </c>
      <c r="I162" s="170"/>
      <c r="J162" s="171">
        <f>ROUND(I162*H162,2)</f>
        <v>0</v>
      </c>
      <c r="K162" s="167" t="s">
        <v>1</v>
      </c>
      <c r="L162" s="172"/>
      <c r="M162" s="173" t="s">
        <v>1</v>
      </c>
      <c r="N162" s="174" t="s">
        <v>43</v>
      </c>
      <c r="P162" s="148">
        <f>O162*H162</f>
        <v>0</v>
      </c>
      <c r="Q162" s="148">
        <v>7.0000000000000001E-3</v>
      </c>
      <c r="R162" s="148">
        <f>Q162*H162</f>
        <v>7.0000000000000001E-3</v>
      </c>
      <c r="S162" s="148">
        <v>0</v>
      </c>
      <c r="T162" s="149">
        <f>S162*H162</f>
        <v>0</v>
      </c>
      <c r="AR162" s="144" t="s">
        <v>168</v>
      </c>
      <c r="AT162" s="144" t="s">
        <v>165</v>
      </c>
      <c r="AU162" s="144" t="s">
        <v>88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1650</v>
      </c>
    </row>
    <row r="163" spans="2:65" s="12" customFormat="1" ht="11.25">
      <c r="B163" s="150"/>
      <c r="D163" s="151" t="s">
        <v>156</v>
      </c>
      <c r="E163" s="152" t="s">
        <v>1</v>
      </c>
      <c r="F163" s="153" t="s">
        <v>1651</v>
      </c>
      <c r="H163" s="154">
        <v>1</v>
      </c>
      <c r="I163" s="155"/>
      <c r="L163" s="150"/>
      <c r="M163" s="156"/>
      <c r="T163" s="157"/>
      <c r="AT163" s="152" t="s">
        <v>156</v>
      </c>
      <c r="AU163" s="152" t="s">
        <v>88</v>
      </c>
      <c r="AV163" s="12" t="s">
        <v>88</v>
      </c>
      <c r="AW163" s="12" t="s">
        <v>35</v>
      </c>
      <c r="AX163" s="12" t="s">
        <v>86</v>
      </c>
      <c r="AY163" s="152" t="s">
        <v>132</v>
      </c>
    </row>
    <row r="164" spans="2:65" s="1" customFormat="1" ht="24.2" customHeight="1">
      <c r="B164" s="32"/>
      <c r="C164" s="132" t="s">
        <v>297</v>
      </c>
      <c r="D164" s="132" t="s">
        <v>135</v>
      </c>
      <c r="E164" s="133" t="s">
        <v>1652</v>
      </c>
      <c r="F164" s="134" t="s">
        <v>1653</v>
      </c>
      <c r="G164" s="135" t="s">
        <v>314</v>
      </c>
      <c r="H164" s="136">
        <v>4</v>
      </c>
      <c r="I164" s="137"/>
      <c r="J164" s="138">
        <f t="shared" ref="J164:J177" si="10">ROUND(I164*H164,2)</f>
        <v>0</v>
      </c>
      <c r="K164" s="134" t="s">
        <v>1</v>
      </c>
      <c r="L164" s="32"/>
      <c r="M164" s="146" t="s">
        <v>1</v>
      </c>
      <c r="N164" s="147" t="s">
        <v>43</v>
      </c>
      <c r="P164" s="148">
        <f t="shared" ref="P164:P177" si="11">O164*H164</f>
        <v>0</v>
      </c>
      <c r="Q164" s="148">
        <v>0</v>
      </c>
      <c r="R164" s="148">
        <f t="shared" ref="R164:R177" si="12">Q164*H164</f>
        <v>0</v>
      </c>
      <c r="S164" s="148">
        <v>0</v>
      </c>
      <c r="T164" s="149">
        <f t="shared" ref="T164:T177" si="13">S164*H164</f>
        <v>0</v>
      </c>
      <c r="AR164" s="144" t="s">
        <v>139</v>
      </c>
      <c r="AT164" s="144" t="s">
        <v>135</v>
      </c>
      <c r="AU164" s="144" t="s">
        <v>88</v>
      </c>
      <c r="AY164" s="17" t="s">
        <v>132</v>
      </c>
      <c r="BE164" s="145">
        <f t="shared" ref="BE164:BE177" si="14">IF(N164="základní",J164,0)</f>
        <v>0</v>
      </c>
      <c r="BF164" s="145">
        <f t="shared" ref="BF164:BF177" si="15">IF(N164="snížená",J164,0)</f>
        <v>0</v>
      </c>
      <c r="BG164" s="145">
        <f t="shared" ref="BG164:BG177" si="16">IF(N164="zákl. přenesená",J164,0)</f>
        <v>0</v>
      </c>
      <c r="BH164" s="145">
        <f t="shared" ref="BH164:BH177" si="17">IF(N164="sníž. přenesená",J164,0)</f>
        <v>0</v>
      </c>
      <c r="BI164" s="145">
        <f t="shared" ref="BI164:BI177" si="18">IF(N164="nulová",J164,0)</f>
        <v>0</v>
      </c>
      <c r="BJ164" s="17" t="s">
        <v>86</v>
      </c>
      <c r="BK164" s="145">
        <f t="shared" ref="BK164:BK177" si="19">ROUND(I164*H164,2)</f>
        <v>0</v>
      </c>
      <c r="BL164" s="17" t="s">
        <v>139</v>
      </c>
      <c r="BM164" s="144" t="s">
        <v>1654</v>
      </c>
    </row>
    <row r="165" spans="2:65" s="1" customFormat="1" ht="24.2" customHeight="1">
      <c r="B165" s="32"/>
      <c r="C165" s="165" t="s">
        <v>301</v>
      </c>
      <c r="D165" s="165" t="s">
        <v>165</v>
      </c>
      <c r="E165" s="166" t="s">
        <v>1655</v>
      </c>
      <c r="F165" s="167" t="s">
        <v>1656</v>
      </c>
      <c r="G165" s="168" t="s">
        <v>314</v>
      </c>
      <c r="H165" s="169">
        <v>4</v>
      </c>
      <c r="I165" s="170"/>
      <c r="J165" s="171">
        <f t="shared" si="10"/>
        <v>0</v>
      </c>
      <c r="K165" s="167" t="s">
        <v>154</v>
      </c>
      <c r="L165" s="172"/>
      <c r="M165" s="173" t="s">
        <v>1</v>
      </c>
      <c r="N165" s="174" t="s">
        <v>43</v>
      </c>
      <c r="P165" s="148">
        <f t="shared" si="11"/>
        <v>0</v>
      </c>
      <c r="Q165" s="148">
        <v>1.2E-4</v>
      </c>
      <c r="R165" s="148">
        <f t="shared" si="12"/>
        <v>4.8000000000000001E-4</v>
      </c>
      <c r="S165" s="148">
        <v>0</v>
      </c>
      <c r="T165" s="149">
        <f t="shared" si="13"/>
        <v>0</v>
      </c>
      <c r="AR165" s="144" t="s">
        <v>168</v>
      </c>
      <c r="AT165" s="144" t="s">
        <v>165</v>
      </c>
      <c r="AU165" s="144" t="s">
        <v>88</v>
      </c>
      <c r="AY165" s="17" t="s">
        <v>132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7" t="s">
        <v>86</v>
      </c>
      <c r="BK165" s="145">
        <f t="shared" si="19"/>
        <v>0</v>
      </c>
      <c r="BL165" s="17" t="s">
        <v>139</v>
      </c>
      <c r="BM165" s="144" t="s">
        <v>1657</v>
      </c>
    </row>
    <row r="166" spans="2:65" s="1" customFormat="1" ht="24.2" customHeight="1">
      <c r="B166" s="32"/>
      <c r="C166" s="132" t="s">
        <v>306</v>
      </c>
      <c r="D166" s="132" t="s">
        <v>135</v>
      </c>
      <c r="E166" s="133" t="s">
        <v>1658</v>
      </c>
      <c r="F166" s="134" t="s">
        <v>1659</v>
      </c>
      <c r="G166" s="135" t="s">
        <v>314</v>
      </c>
      <c r="H166" s="136">
        <v>1</v>
      </c>
      <c r="I166" s="137"/>
      <c r="J166" s="138">
        <f t="shared" si="10"/>
        <v>0</v>
      </c>
      <c r="K166" s="134" t="s">
        <v>154</v>
      </c>
      <c r="L166" s="32"/>
      <c r="M166" s="146" t="s">
        <v>1</v>
      </c>
      <c r="N166" s="147" t="s">
        <v>43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7" t="s">
        <v>86</v>
      </c>
      <c r="BK166" s="145">
        <f t="shared" si="19"/>
        <v>0</v>
      </c>
      <c r="BL166" s="17" t="s">
        <v>139</v>
      </c>
      <c r="BM166" s="144" t="s">
        <v>1660</v>
      </c>
    </row>
    <row r="167" spans="2:65" s="1" customFormat="1" ht="21.75" customHeight="1">
      <c r="B167" s="32"/>
      <c r="C167" s="165" t="s">
        <v>311</v>
      </c>
      <c r="D167" s="165" t="s">
        <v>165</v>
      </c>
      <c r="E167" s="166" t="s">
        <v>1661</v>
      </c>
      <c r="F167" s="167" t="s">
        <v>1662</v>
      </c>
      <c r="G167" s="168" t="s">
        <v>314</v>
      </c>
      <c r="H167" s="169">
        <v>1</v>
      </c>
      <c r="I167" s="170"/>
      <c r="J167" s="171">
        <f t="shared" si="10"/>
        <v>0</v>
      </c>
      <c r="K167" s="167" t="s">
        <v>1</v>
      </c>
      <c r="L167" s="172"/>
      <c r="M167" s="173" t="s">
        <v>1</v>
      </c>
      <c r="N167" s="174" t="s">
        <v>43</v>
      </c>
      <c r="P167" s="148">
        <f t="shared" si="11"/>
        <v>0</v>
      </c>
      <c r="Q167" s="148">
        <v>5.0000000000000002E-5</v>
      </c>
      <c r="R167" s="148">
        <f t="shared" si="12"/>
        <v>5.0000000000000002E-5</v>
      </c>
      <c r="S167" s="148">
        <v>0</v>
      </c>
      <c r="T167" s="149">
        <f t="shared" si="13"/>
        <v>0</v>
      </c>
      <c r="AR167" s="144" t="s">
        <v>168</v>
      </c>
      <c r="AT167" s="144" t="s">
        <v>165</v>
      </c>
      <c r="AU167" s="144" t="s">
        <v>88</v>
      </c>
      <c r="AY167" s="17" t="s">
        <v>132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7" t="s">
        <v>86</v>
      </c>
      <c r="BK167" s="145">
        <f t="shared" si="19"/>
        <v>0</v>
      </c>
      <c r="BL167" s="17" t="s">
        <v>139</v>
      </c>
      <c r="BM167" s="144" t="s">
        <v>1663</v>
      </c>
    </row>
    <row r="168" spans="2:65" s="1" customFormat="1" ht="24.2" customHeight="1">
      <c r="B168" s="32"/>
      <c r="C168" s="132" t="s">
        <v>317</v>
      </c>
      <c r="D168" s="132" t="s">
        <v>135</v>
      </c>
      <c r="E168" s="133" t="s">
        <v>1664</v>
      </c>
      <c r="F168" s="134" t="s">
        <v>1665</v>
      </c>
      <c r="G168" s="135" t="s">
        <v>314</v>
      </c>
      <c r="H168" s="136">
        <v>1</v>
      </c>
      <c r="I168" s="137"/>
      <c r="J168" s="138">
        <f t="shared" si="10"/>
        <v>0</v>
      </c>
      <c r="K168" s="134" t="s">
        <v>154</v>
      </c>
      <c r="L168" s="32"/>
      <c r="M168" s="146" t="s">
        <v>1</v>
      </c>
      <c r="N168" s="147" t="s">
        <v>43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AR168" s="144" t="s">
        <v>139</v>
      </c>
      <c r="AT168" s="144" t="s">
        <v>135</v>
      </c>
      <c r="AU168" s="144" t="s">
        <v>88</v>
      </c>
      <c r="AY168" s="17" t="s">
        <v>132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86</v>
      </c>
      <c r="BK168" s="145">
        <f t="shared" si="19"/>
        <v>0</v>
      </c>
      <c r="BL168" s="17" t="s">
        <v>139</v>
      </c>
      <c r="BM168" s="144" t="s">
        <v>1666</v>
      </c>
    </row>
    <row r="169" spans="2:65" s="1" customFormat="1" ht="16.5" customHeight="1">
      <c r="B169" s="32"/>
      <c r="C169" s="165" t="s">
        <v>321</v>
      </c>
      <c r="D169" s="165" t="s">
        <v>165</v>
      </c>
      <c r="E169" s="166" t="s">
        <v>1667</v>
      </c>
      <c r="F169" s="167" t="s">
        <v>1668</v>
      </c>
      <c r="G169" s="168" t="s">
        <v>314</v>
      </c>
      <c r="H169" s="169">
        <v>1</v>
      </c>
      <c r="I169" s="170"/>
      <c r="J169" s="171">
        <f t="shared" si="10"/>
        <v>0</v>
      </c>
      <c r="K169" s="167" t="s">
        <v>1</v>
      </c>
      <c r="L169" s="172"/>
      <c r="M169" s="173" t="s">
        <v>1</v>
      </c>
      <c r="N169" s="174" t="s">
        <v>43</v>
      </c>
      <c r="P169" s="148">
        <f t="shared" si="11"/>
        <v>0</v>
      </c>
      <c r="Q169" s="148">
        <v>4.0000000000000003E-5</v>
      </c>
      <c r="R169" s="148">
        <f t="shared" si="12"/>
        <v>4.0000000000000003E-5</v>
      </c>
      <c r="S169" s="148">
        <v>0</v>
      </c>
      <c r="T169" s="149">
        <f t="shared" si="13"/>
        <v>0</v>
      </c>
      <c r="AR169" s="144" t="s">
        <v>168</v>
      </c>
      <c r="AT169" s="144" t="s">
        <v>165</v>
      </c>
      <c r="AU169" s="144" t="s">
        <v>88</v>
      </c>
      <c r="AY169" s="17" t="s">
        <v>132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7" t="s">
        <v>86</v>
      </c>
      <c r="BK169" s="145">
        <f t="shared" si="19"/>
        <v>0</v>
      </c>
      <c r="BL169" s="17" t="s">
        <v>139</v>
      </c>
      <c r="BM169" s="144" t="s">
        <v>1669</v>
      </c>
    </row>
    <row r="170" spans="2:65" s="1" customFormat="1" ht="24.2" customHeight="1">
      <c r="B170" s="32"/>
      <c r="C170" s="132" t="s">
        <v>325</v>
      </c>
      <c r="D170" s="132" t="s">
        <v>135</v>
      </c>
      <c r="E170" s="133" t="s">
        <v>1670</v>
      </c>
      <c r="F170" s="134" t="s">
        <v>1671</v>
      </c>
      <c r="G170" s="135" t="s">
        <v>314</v>
      </c>
      <c r="H170" s="136">
        <v>20</v>
      </c>
      <c r="I170" s="137"/>
      <c r="J170" s="138">
        <f t="shared" si="10"/>
        <v>0</v>
      </c>
      <c r="K170" s="134" t="s">
        <v>154</v>
      </c>
      <c r="L170" s="32"/>
      <c r="M170" s="146" t="s">
        <v>1</v>
      </c>
      <c r="N170" s="147" t="s">
        <v>43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AR170" s="144" t="s">
        <v>139</v>
      </c>
      <c r="AT170" s="144" t="s">
        <v>135</v>
      </c>
      <c r="AU170" s="144" t="s">
        <v>88</v>
      </c>
      <c r="AY170" s="17" t="s">
        <v>132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7" t="s">
        <v>86</v>
      </c>
      <c r="BK170" s="145">
        <f t="shared" si="19"/>
        <v>0</v>
      </c>
      <c r="BL170" s="17" t="s">
        <v>139</v>
      </c>
      <c r="BM170" s="144" t="s">
        <v>1672</v>
      </c>
    </row>
    <row r="171" spans="2:65" s="1" customFormat="1" ht="24.2" customHeight="1">
      <c r="B171" s="32"/>
      <c r="C171" s="165" t="s">
        <v>168</v>
      </c>
      <c r="D171" s="165" t="s">
        <v>165</v>
      </c>
      <c r="E171" s="166" t="s">
        <v>1673</v>
      </c>
      <c r="F171" s="167" t="s">
        <v>1674</v>
      </c>
      <c r="G171" s="168" t="s">
        <v>314</v>
      </c>
      <c r="H171" s="169">
        <v>20</v>
      </c>
      <c r="I171" s="170"/>
      <c r="J171" s="171">
        <f t="shared" si="10"/>
        <v>0</v>
      </c>
      <c r="K171" s="167" t="s">
        <v>154</v>
      </c>
      <c r="L171" s="172"/>
      <c r="M171" s="173" t="s">
        <v>1</v>
      </c>
      <c r="N171" s="174" t="s">
        <v>43</v>
      </c>
      <c r="P171" s="148">
        <f t="shared" si="11"/>
        <v>0</v>
      </c>
      <c r="Q171" s="148">
        <v>5.1000000000000004E-3</v>
      </c>
      <c r="R171" s="148">
        <f t="shared" si="12"/>
        <v>0.10200000000000001</v>
      </c>
      <c r="S171" s="148">
        <v>0</v>
      </c>
      <c r="T171" s="149">
        <f t="shared" si="13"/>
        <v>0</v>
      </c>
      <c r="AR171" s="144" t="s">
        <v>168</v>
      </c>
      <c r="AT171" s="144" t="s">
        <v>165</v>
      </c>
      <c r="AU171" s="144" t="s">
        <v>88</v>
      </c>
      <c r="AY171" s="17" t="s">
        <v>132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7" t="s">
        <v>86</v>
      </c>
      <c r="BK171" s="145">
        <f t="shared" si="19"/>
        <v>0</v>
      </c>
      <c r="BL171" s="17" t="s">
        <v>139</v>
      </c>
      <c r="BM171" s="144" t="s">
        <v>1675</v>
      </c>
    </row>
    <row r="172" spans="2:65" s="1" customFormat="1" ht="24.2" customHeight="1">
      <c r="B172" s="32"/>
      <c r="C172" s="132" t="s">
        <v>332</v>
      </c>
      <c r="D172" s="132" t="s">
        <v>135</v>
      </c>
      <c r="E172" s="133" t="s">
        <v>1676</v>
      </c>
      <c r="F172" s="134" t="s">
        <v>1677</v>
      </c>
      <c r="G172" s="135" t="s">
        <v>314</v>
      </c>
      <c r="H172" s="136">
        <v>1</v>
      </c>
      <c r="I172" s="137"/>
      <c r="J172" s="138">
        <f t="shared" si="10"/>
        <v>0</v>
      </c>
      <c r="K172" s="134" t="s">
        <v>154</v>
      </c>
      <c r="L172" s="32"/>
      <c r="M172" s="146" t="s">
        <v>1</v>
      </c>
      <c r="N172" s="147" t="s">
        <v>43</v>
      </c>
      <c r="P172" s="148">
        <f t="shared" si="11"/>
        <v>0</v>
      </c>
      <c r="Q172" s="148">
        <v>0</v>
      </c>
      <c r="R172" s="148">
        <f t="shared" si="12"/>
        <v>0</v>
      </c>
      <c r="S172" s="148">
        <v>0</v>
      </c>
      <c r="T172" s="149">
        <f t="shared" si="13"/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7" t="s">
        <v>86</v>
      </c>
      <c r="BK172" s="145">
        <f t="shared" si="19"/>
        <v>0</v>
      </c>
      <c r="BL172" s="17" t="s">
        <v>139</v>
      </c>
      <c r="BM172" s="144" t="s">
        <v>1678</v>
      </c>
    </row>
    <row r="173" spans="2:65" s="1" customFormat="1" ht="16.5" customHeight="1">
      <c r="B173" s="32"/>
      <c r="C173" s="132" t="s">
        <v>336</v>
      </c>
      <c r="D173" s="132" t="s">
        <v>135</v>
      </c>
      <c r="E173" s="133" t="s">
        <v>1422</v>
      </c>
      <c r="F173" s="134" t="s">
        <v>1423</v>
      </c>
      <c r="G173" s="135" t="s">
        <v>189</v>
      </c>
      <c r="H173" s="136">
        <v>20</v>
      </c>
      <c r="I173" s="137"/>
      <c r="J173" s="138">
        <f t="shared" si="10"/>
        <v>0</v>
      </c>
      <c r="K173" s="134" t="s">
        <v>1</v>
      </c>
      <c r="L173" s="32"/>
      <c r="M173" s="146" t="s">
        <v>1</v>
      </c>
      <c r="N173" s="147" t="s">
        <v>43</v>
      </c>
      <c r="P173" s="148">
        <f t="shared" si="11"/>
        <v>0</v>
      </c>
      <c r="Q173" s="148">
        <v>0</v>
      </c>
      <c r="R173" s="148">
        <f t="shared" si="12"/>
        <v>0</v>
      </c>
      <c r="S173" s="148">
        <v>0</v>
      </c>
      <c r="T173" s="149">
        <f t="shared" si="13"/>
        <v>0</v>
      </c>
      <c r="AR173" s="144" t="s">
        <v>139</v>
      </c>
      <c r="AT173" s="144" t="s">
        <v>135</v>
      </c>
      <c r="AU173" s="144" t="s">
        <v>88</v>
      </c>
      <c r="AY173" s="17" t="s">
        <v>132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7" t="s">
        <v>86</v>
      </c>
      <c r="BK173" s="145">
        <f t="shared" si="19"/>
        <v>0</v>
      </c>
      <c r="BL173" s="17" t="s">
        <v>139</v>
      </c>
      <c r="BM173" s="144" t="s">
        <v>1679</v>
      </c>
    </row>
    <row r="174" spans="2:65" s="1" customFormat="1" ht="16.5" customHeight="1">
      <c r="B174" s="32"/>
      <c r="C174" s="165" t="s">
        <v>340</v>
      </c>
      <c r="D174" s="165" t="s">
        <v>165</v>
      </c>
      <c r="E174" s="166" t="s">
        <v>1425</v>
      </c>
      <c r="F174" s="167" t="s">
        <v>1426</v>
      </c>
      <c r="G174" s="168" t="s">
        <v>189</v>
      </c>
      <c r="H174" s="169">
        <v>20</v>
      </c>
      <c r="I174" s="170"/>
      <c r="J174" s="171">
        <f t="shared" si="10"/>
        <v>0</v>
      </c>
      <c r="K174" s="167" t="s">
        <v>1</v>
      </c>
      <c r="L174" s="172"/>
      <c r="M174" s="173" t="s">
        <v>1</v>
      </c>
      <c r="N174" s="174" t="s">
        <v>43</v>
      </c>
      <c r="P174" s="148">
        <f t="shared" si="11"/>
        <v>0</v>
      </c>
      <c r="Q174" s="148">
        <v>2.2499999999999998E-3</v>
      </c>
      <c r="R174" s="148">
        <f t="shared" si="12"/>
        <v>4.4999999999999998E-2</v>
      </c>
      <c r="S174" s="148">
        <v>0</v>
      </c>
      <c r="T174" s="149">
        <f t="shared" si="13"/>
        <v>0</v>
      </c>
      <c r="AR174" s="144" t="s">
        <v>168</v>
      </c>
      <c r="AT174" s="144" t="s">
        <v>165</v>
      </c>
      <c r="AU174" s="144" t="s">
        <v>88</v>
      </c>
      <c r="AY174" s="17" t="s">
        <v>132</v>
      </c>
      <c r="BE174" s="145">
        <f t="shared" si="14"/>
        <v>0</v>
      </c>
      <c r="BF174" s="145">
        <f t="shared" si="15"/>
        <v>0</v>
      </c>
      <c r="BG174" s="145">
        <f t="shared" si="16"/>
        <v>0</v>
      </c>
      <c r="BH174" s="145">
        <f t="shared" si="17"/>
        <v>0</v>
      </c>
      <c r="BI174" s="145">
        <f t="shared" si="18"/>
        <v>0</v>
      </c>
      <c r="BJ174" s="17" t="s">
        <v>86</v>
      </c>
      <c r="BK174" s="145">
        <f t="shared" si="19"/>
        <v>0</v>
      </c>
      <c r="BL174" s="17" t="s">
        <v>139</v>
      </c>
      <c r="BM174" s="144" t="s">
        <v>1680</v>
      </c>
    </row>
    <row r="175" spans="2:65" s="1" customFormat="1" ht="16.5" customHeight="1">
      <c r="B175" s="32"/>
      <c r="C175" s="132" t="s">
        <v>344</v>
      </c>
      <c r="D175" s="132" t="s">
        <v>135</v>
      </c>
      <c r="E175" s="133" t="s">
        <v>1428</v>
      </c>
      <c r="F175" s="134" t="s">
        <v>1429</v>
      </c>
      <c r="G175" s="135" t="s">
        <v>189</v>
      </c>
      <c r="H175" s="136">
        <v>20</v>
      </c>
      <c r="I175" s="137"/>
      <c r="J175" s="138">
        <f t="shared" si="10"/>
        <v>0</v>
      </c>
      <c r="K175" s="134" t="s">
        <v>154</v>
      </c>
      <c r="L175" s="32"/>
      <c r="M175" s="146" t="s">
        <v>1</v>
      </c>
      <c r="N175" s="147" t="s">
        <v>43</v>
      </c>
      <c r="P175" s="148">
        <f t="shared" si="11"/>
        <v>0</v>
      </c>
      <c r="Q175" s="148">
        <v>0</v>
      </c>
      <c r="R175" s="148">
        <f t="shared" si="12"/>
        <v>0</v>
      </c>
      <c r="S175" s="148">
        <v>0</v>
      </c>
      <c r="T175" s="149">
        <f t="shared" si="13"/>
        <v>0</v>
      </c>
      <c r="AR175" s="144" t="s">
        <v>139</v>
      </c>
      <c r="AT175" s="144" t="s">
        <v>135</v>
      </c>
      <c r="AU175" s="144" t="s">
        <v>88</v>
      </c>
      <c r="AY175" s="17" t="s">
        <v>132</v>
      </c>
      <c r="BE175" s="145">
        <f t="shared" si="14"/>
        <v>0</v>
      </c>
      <c r="BF175" s="145">
        <f t="shared" si="15"/>
        <v>0</v>
      </c>
      <c r="BG175" s="145">
        <f t="shared" si="16"/>
        <v>0</v>
      </c>
      <c r="BH175" s="145">
        <f t="shared" si="17"/>
        <v>0</v>
      </c>
      <c r="BI175" s="145">
        <f t="shared" si="18"/>
        <v>0</v>
      </c>
      <c r="BJ175" s="17" t="s">
        <v>86</v>
      </c>
      <c r="BK175" s="145">
        <f t="shared" si="19"/>
        <v>0</v>
      </c>
      <c r="BL175" s="17" t="s">
        <v>139</v>
      </c>
      <c r="BM175" s="144" t="s">
        <v>1681</v>
      </c>
    </row>
    <row r="176" spans="2:65" s="1" customFormat="1" ht="16.5" customHeight="1">
      <c r="B176" s="32"/>
      <c r="C176" s="165" t="s">
        <v>348</v>
      </c>
      <c r="D176" s="165" t="s">
        <v>165</v>
      </c>
      <c r="E176" s="166" t="s">
        <v>1431</v>
      </c>
      <c r="F176" s="167" t="s">
        <v>1432</v>
      </c>
      <c r="G176" s="168" t="s">
        <v>189</v>
      </c>
      <c r="H176" s="169">
        <v>20</v>
      </c>
      <c r="I176" s="170"/>
      <c r="J176" s="171">
        <f t="shared" si="10"/>
        <v>0</v>
      </c>
      <c r="K176" s="167" t="s">
        <v>154</v>
      </c>
      <c r="L176" s="172"/>
      <c r="M176" s="173" t="s">
        <v>1</v>
      </c>
      <c r="N176" s="174" t="s">
        <v>43</v>
      </c>
      <c r="P176" s="148">
        <f t="shared" si="11"/>
        <v>0</v>
      </c>
      <c r="Q176" s="148">
        <v>3.5000000000000001E-3</v>
      </c>
      <c r="R176" s="148">
        <f t="shared" si="12"/>
        <v>7.0000000000000007E-2</v>
      </c>
      <c r="S176" s="148">
        <v>0</v>
      </c>
      <c r="T176" s="149">
        <f t="shared" si="13"/>
        <v>0</v>
      </c>
      <c r="AR176" s="144" t="s">
        <v>168</v>
      </c>
      <c r="AT176" s="144" t="s">
        <v>165</v>
      </c>
      <c r="AU176" s="144" t="s">
        <v>88</v>
      </c>
      <c r="AY176" s="17" t="s">
        <v>132</v>
      </c>
      <c r="BE176" s="145">
        <f t="shared" si="14"/>
        <v>0</v>
      </c>
      <c r="BF176" s="145">
        <f t="shared" si="15"/>
        <v>0</v>
      </c>
      <c r="BG176" s="145">
        <f t="shared" si="16"/>
        <v>0</v>
      </c>
      <c r="BH176" s="145">
        <f t="shared" si="17"/>
        <v>0</v>
      </c>
      <c r="BI176" s="145">
        <f t="shared" si="18"/>
        <v>0</v>
      </c>
      <c r="BJ176" s="17" t="s">
        <v>86</v>
      </c>
      <c r="BK176" s="145">
        <f t="shared" si="19"/>
        <v>0</v>
      </c>
      <c r="BL176" s="17" t="s">
        <v>139</v>
      </c>
      <c r="BM176" s="144" t="s">
        <v>1682</v>
      </c>
    </row>
    <row r="177" spans="2:65" s="1" customFormat="1" ht="24.2" customHeight="1">
      <c r="B177" s="32"/>
      <c r="C177" s="165" t="s">
        <v>352</v>
      </c>
      <c r="D177" s="165" t="s">
        <v>165</v>
      </c>
      <c r="E177" s="166" t="s">
        <v>1448</v>
      </c>
      <c r="F177" s="167" t="s">
        <v>1449</v>
      </c>
      <c r="G177" s="168" t="s">
        <v>138</v>
      </c>
      <c r="H177" s="169">
        <v>1</v>
      </c>
      <c r="I177" s="170"/>
      <c r="J177" s="171">
        <f t="shared" si="10"/>
        <v>0</v>
      </c>
      <c r="K177" s="167" t="s">
        <v>1</v>
      </c>
      <c r="L177" s="172"/>
      <c r="M177" s="173" t="s">
        <v>1</v>
      </c>
      <c r="N177" s="174" t="s">
        <v>43</v>
      </c>
      <c r="P177" s="148">
        <f t="shared" si="11"/>
        <v>0</v>
      </c>
      <c r="Q177" s="148">
        <v>4.0000000000000003E-5</v>
      </c>
      <c r="R177" s="148">
        <f t="shared" si="12"/>
        <v>4.0000000000000003E-5</v>
      </c>
      <c r="S177" s="148">
        <v>0</v>
      </c>
      <c r="T177" s="149">
        <f t="shared" si="13"/>
        <v>0</v>
      </c>
      <c r="AR177" s="144" t="s">
        <v>168</v>
      </c>
      <c r="AT177" s="144" t="s">
        <v>165</v>
      </c>
      <c r="AU177" s="144" t="s">
        <v>88</v>
      </c>
      <c r="AY177" s="17" t="s">
        <v>132</v>
      </c>
      <c r="BE177" s="145">
        <f t="shared" si="14"/>
        <v>0</v>
      </c>
      <c r="BF177" s="145">
        <f t="shared" si="15"/>
        <v>0</v>
      </c>
      <c r="BG177" s="145">
        <f t="shared" si="16"/>
        <v>0</v>
      </c>
      <c r="BH177" s="145">
        <f t="shared" si="17"/>
        <v>0</v>
      </c>
      <c r="BI177" s="145">
        <f t="shared" si="18"/>
        <v>0</v>
      </c>
      <c r="BJ177" s="17" t="s">
        <v>86</v>
      </c>
      <c r="BK177" s="145">
        <f t="shared" si="19"/>
        <v>0</v>
      </c>
      <c r="BL177" s="17" t="s">
        <v>139</v>
      </c>
      <c r="BM177" s="144" t="s">
        <v>1683</v>
      </c>
    </row>
    <row r="178" spans="2:65" s="11" customFormat="1" ht="25.9" customHeight="1">
      <c r="B178" s="120"/>
      <c r="D178" s="121" t="s">
        <v>77</v>
      </c>
      <c r="E178" s="122" t="s">
        <v>1193</v>
      </c>
      <c r="F178" s="122" t="s">
        <v>1194</v>
      </c>
      <c r="I178" s="123"/>
      <c r="J178" s="124">
        <f>BK178</f>
        <v>0</v>
      </c>
      <c r="L178" s="120"/>
      <c r="M178" s="125"/>
      <c r="P178" s="126">
        <f>SUM(P179:P190)</f>
        <v>0</v>
      </c>
      <c r="R178" s="126">
        <f>SUM(R179:R190)</f>
        <v>0</v>
      </c>
      <c r="T178" s="127">
        <f>SUM(T179:T190)</f>
        <v>0</v>
      </c>
      <c r="AR178" s="121" t="s">
        <v>164</v>
      </c>
      <c r="AT178" s="128" t="s">
        <v>77</v>
      </c>
      <c r="AU178" s="128" t="s">
        <v>78</v>
      </c>
      <c r="AY178" s="121" t="s">
        <v>132</v>
      </c>
      <c r="BK178" s="129">
        <f>SUM(BK179:BK190)</f>
        <v>0</v>
      </c>
    </row>
    <row r="179" spans="2:65" s="1" customFormat="1" ht="16.5" customHeight="1">
      <c r="B179" s="32"/>
      <c r="C179" s="132" t="s">
        <v>356</v>
      </c>
      <c r="D179" s="132" t="s">
        <v>135</v>
      </c>
      <c r="E179" s="133" t="s">
        <v>1684</v>
      </c>
      <c r="F179" s="134" t="s">
        <v>1559</v>
      </c>
      <c r="G179" s="135" t="s">
        <v>1198</v>
      </c>
      <c r="H179" s="136">
        <v>51</v>
      </c>
      <c r="I179" s="137"/>
      <c r="J179" s="138">
        <f>ROUND(I179*H179,2)</f>
        <v>0</v>
      </c>
      <c r="K179" s="134" t="s">
        <v>154</v>
      </c>
      <c r="L179" s="32"/>
      <c r="M179" s="146" t="s">
        <v>1</v>
      </c>
      <c r="N179" s="147" t="s">
        <v>43</v>
      </c>
      <c r="P179" s="148">
        <f>O179*H179</f>
        <v>0</v>
      </c>
      <c r="Q179" s="148">
        <v>0</v>
      </c>
      <c r="R179" s="148">
        <f>Q179*H179</f>
        <v>0</v>
      </c>
      <c r="S179" s="148">
        <v>0</v>
      </c>
      <c r="T179" s="149">
        <f>S179*H179</f>
        <v>0</v>
      </c>
      <c r="AR179" s="144" t="s">
        <v>1199</v>
      </c>
      <c r="AT179" s="144" t="s">
        <v>135</v>
      </c>
      <c r="AU179" s="144" t="s">
        <v>86</v>
      </c>
      <c r="AY179" s="17" t="s">
        <v>132</v>
      </c>
      <c r="BE179" s="145">
        <f>IF(N179="základní",J179,0)</f>
        <v>0</v>
      </c>
      <c r="BF179" s="145">
        <f>IF(N179="snížená",J179,0)</f>
        <v>0</v>
      </c>
      <c r="BG179" s="145">
        <f>IF(N179="zákl. přenesená",J179,0)</f>
        <v>0</v>
      </c>
      <c r="BH179" s="145">
        <f>IF(N179="sníž. přenesená",J179,0)</f>
        <v>0</v>
      </c>
      <c r="BI179" s="145">
        <f>IF(N179="nulová",J179,0)</f>
        <v>0</v>
      </c>
      <c r="BJ179" s="17" t="s">
        <v>86</v>
      </c>
      <c r="BK179" s="145">
        <f>ROUND(I179*H179,2)</f>
        <v>0</v>
      </c>
      <c r="BL179" s="17" t="s">
        <v>1199</v>
      </c>
      <c r="BM179" s="144" t="s">
        <v>1685</v>
      </c>
    </row>
    <row r="180" spans="2:65" s="12" customFormat="1" ht="22.5">
      <c r="B180" s="150"/>
      <c r="D180" s="151" t="s">
        <v>156</v>
      </c>
      <c r="E180" s="152" t="s">
        <v>1</v>
      </c>
      <c r="F180" s="153" t="s">
        <v>1686</v>
      </c>
      <c r="H180" s="154">
        <v>12</v>
      </c>
      <c r="I180" s="155"/>
      <c r="L180" s="150"/>
      <c r="M180" s="156"/>
      <c r="T180" s="157"/>
      <c r="AT180" s="152" t="s">
        <v>156</v>
      </c>
      <c r="AU180" s="152" t="s">
        <v>86</v>
      </c>
      <c r="AV180" s="12" t="s">
        <v>88</v>
      </c>
      <c r="AW180" s="12" t="s">
        <v>35</v>
      </c>
      <c r="AX180" s="12" t="s">
        <v>78</v>
      </c>
      <c r="AY180" s="152" t="s">
        <v>132</v>
      </c>
    </row>
    <row r="181" spans="2:65" s="12" customFormat="1" ht="22.5">
      <c r="B181" s="150"/>
      <c r="D181" s="151" t="s">
        <v>156</v>
      </c>
      <c r="E181" s="152" t="s">
        <v>1</v>
      </c>
      <c r="F181" s="153" t="s">
        <v>1687</v>
      </c>
      <c r="H181" s="154">
        <v>3</v>
      </c>
      <c r="I181" s="155"/>
      <c r="L181" s="150"/>
      <c r="M181" s="156"/>
      <c r="T181" s="157"/>
      <c r="AT181" s="152" t="s">
        <v>156</v>
      </c>
      <c r="AU181" s="152" t="s">
        <v>86</v>
      </c>
      <c r="AV181" s="12" t="s">
        <v>88</v>
      </c>
      <c r="AW181" s="12" t="s">
        <v>35</v>
      </c>
      <c r="AX181" s="12" t="s">
        <v>78</v>
      </c>
      <c r="AY181" s="152" t="s">
        <v>132</v>
      </c>
    </row>
    <row r="182" spans="2:65" s="12" customFormat="1" ht="22.5">
      <c r="B182" s="150"/>
      <c r="D182" s="151" t="s">
        <v>156</v>
      </c>
      <c r="E182" s="152" t="s">
        <v>1</v>
      </c>
      <c r="F182" s="153" t="s">
        <v>1688</v>
      </c>
      <c r="H182" s="154">
        <v>1</v>
      </c>
      <c r="I182" s="155"/>
      <c r="L182" s="150"/>
      <c r="M182" s="156"/>
      <c r="T182" s="157"/>
      <c r="AT182" s="152" t="s">
        <v>156</v>
      </c>
      <c r="AU182" s="152" t="s">
        <v>86</v>
      </c>
      <c r="AV182" s="12" t="s">
        <v>88</v>
      </c>
      <c r="AW182" s="12" t="s">
        <v>35</v>
      </c>
      <c r="AX182" s="12" t="s">
        <v>78</v>
      </c>
      <c r="AY182" s="152" t="s">
        <v>132</v>
      </c>
    </row>
    <row r="183" spans="2:65" s="12" customFormat="1" ht="11.25">
      <c r="B183" s="150"/>
      <c r="D183" s="151" t="s">
        <v>156</v>
      </c>
      <c r="E183" s="152" t="s">
        <v>1</v>
      </c>
      <c r="F183" s="153" t="s">
        <v>1689</v>
      </c>
      <c r="H183" s="154">
        <v>5</v>
      </c>
      <c r="I183" s="155"/>
      <c r="L183" s="150"/>
      <c r="M183" s="156"/>
      <c r="T183" s="157"/>
      <c r="AT183" s="152" t="s">
        <v>156</v>
      </c>
      <c r="AU183" s="152" t="s">
        <v>86</v>
      </c>
      <c r="AV183" s="12" t="s">
        <v>88</v>
      </c>
      <c r="AW183" s="12" t="s">
        <v>35</v>
      </c>
      <c r="AX183" s="12" t="s">
        <v>78</v>
      </c>
      <c r="AY183" s="152" t="s">
        <v>132</v>
      </c>
    </row>
    <row r="184" spans="2:65" s="12" customFormat="1" ht="11.25">
      <c r="B184" s="150"/>
      <c r="D184" s="151" t="s">
        <v>156</v>
      </c>
      <c r="E184" s="152" t="s">
        <v>1</v>
      </c>
      <c r="F184" s="153" t="s">
        <v>1690</v>
      </c>
      <c r="H184" s="154">
        <v>12</v>
      </c>
      <c r="I184" s="155"/>
      <c r="L184" s="150"/>
      <c r="M184" s="156"/>
      <c r="T184" s="157"/>
      <c r="AT184" s="152" t="s">
        <v>156</v>
      </c>
      <c r="AU184" s="152" t="s">
        <v>86</v>
      </c>
      <c r="AV184" s="12" t="s">
        <v>88</v>
      </c>
      <c r="AW184" s="12" t="s">
        <v>35</v>
      </c>
      <c r="AX184" s="12" t="s">
        <v>78</v>
      </c>
      <c r="AY184" s="152" t="s">
        <v>132</v>
      </c>
    </row>
    <row r="185" spans="2:65" s="12" customFormat="1" ht="22.5">
      <c r="B185" s="150"/>
      <c r="D185" s="151" t="s">
        <v>156</v>
      </c>
      <c r="E185" s="152" t="s">
        <v>1</v>
      </c>
      <c r="F185" s="153" t="s">
        <v>1691</v>
      </c>
      <c r="H185" s="154">
        <v>4</v>
      </c>
      <c r="I185" s="155"/>
      <c r="L185" s="150"/>
      <c r="M185" s="156"/>
      <c r="T185" s="157"/>
      <c r="AT185" s="152" t="s">
        <v>156</v>
      </c>
      <c r="AU185" s="152" t="s">
        <v>86</v>
      </c>
      <c r="AV185" s="12" t="s">
        <v>88</v>
      </c>
      <c r="AW185" s="12" t="s">
        <v>35</v>
      </c>
      <c r="AX185" s="12" t="s">
        <v>78</v>
      </c>
      <c r="AY185" s="152" t="s">
        <v>132</v>
      </c>
    </row>
    <row r="186" spans="2:65" s="12" customFormat="1" ht="11.25">
      <c r="B186" s="150"/>
      <c r="D186" s="151" t="s">
        <v>156</v>
      </c>
      <c r="E186" s="152" t="s">
        <v>1</v>
      </c>
      <c r="F186" s="153" t="s">
        <v>1692</v>
      </c>
      <c r="H186" s="154">
        <v>3</v>
      </c>
      <c r="I186" s="155"/>
      <c r="L186" s="150"/>
      <c r="M186" s="156"/>
      <c r="T186" s="157"/>
      <c r="AT186" s="152" t="s">
        <v>156</v>
      </c>
      <c r="AU186" s="152" t="s">
        <v>86</v>
      </c>
      <c r="AV186" s="12" t="s">
        <v>88</v>
      </c>
      <c r="AW186" s="12" t="s">
        <v>35</v>
      </c>
      <c r="AX186" s="12" t="s">
        <v>78</v>
      </c>
      <c r="AY186" s="152" t="s">
        <v>132</v>
      </c>
    </row>
    <row r="187" spans="2:65" s="12" customFormat="1" ht="22.5">
      <c r="B187" s="150"/>
      <c r="D187" s="151" t="s">
        <v>156</v>
      </c>
      <c r="E187" s="152" t="s">
        <v>1</v>
      </c>
      <c r="F187" s="153" t="s">
        <v>1693</v>
      </c>
      <c r="H187" s="154">
        <v>11</v>
      </c>
      <c r="I187" s="155"/>
      <c r="L187" s="150"/>
      <c r="M187" s="156"/>
      <c r="T187" s="157"/>
      <c r="AT187" s="152" t="s">
        <v>156</v>
      </c>
      <c r="AU187" s="152" t="s">
        <v>86</v>
      </c>
      <c r="AV187" s="12" t="s">
        <v>88</v>
      </c>
      <c r="AW187" s="12" t="s">
        <v>35</v>
      </c>
      <c r="AX187" s="12" t="s">
        <v>78</v>
      </c>
      <c r="AY187" s="152" t="s">
        <v>132</v>
      </c>
    </row>
    <row r="188" spans="2:65" s="13" customFormat="1" ht="11.25">
      <c r="B188" s="158"/>
      <c r="D188" s="151" t="s">
        <v>156</v>
      </c>
      <c r="E188" s="159" t="s">
        <v>1</v>
      </c>
      <c r="F188" s="160" t="s">
        <v>163</v>
      </c>
      <c r="H188" s="161">
        <v>51</v>
      </c>
      <c r="I188" s="162"/>
      <c r="L188" s="158"/>
      <c r="M188" s="163"/>
      <c r="T188" s="164"/>
      <c r="AT188" s="159" t="s">
        <v>156</v>
      </c>
      <c r="AU188" s="159" t="s">
        <v>86</v>
      </c>
      <c r="AV188" s="13" t="s">
        <v>164</v>
      </c>
      <c r="AW188" s="13" t="s">
        <v>35</v>
      </c>
      <c r="AX188" s="13" t="s">
        <v>86</v>
      </c>
      <c r="AY188" s="159" t="s">
        <v>132</v>
      </c>
    </row>
    <row r="189" spans="2:65" s="1" customFormat="1" ht="16.5" customHeight="1">
      <c r="B189" s="32"/>
      <c r="C189" s="132" t="s">
        <v>360</v>
      </c>
      <c r="D189" s="132" t="s">
        <v>135</v>
      </c>
      <c r="E189" s="133" t="s">
        <v>1694</v>
      </c>
      <c r="F189" s="134" t="s">
        <v>1695</v>
      </c>
      <c r="G189" s="135" t="s">
        <v>1198</v>
      </c>
      <c r="H189" s="136">
        <v>8</v>
      </c>
      <c r="I189" s="137"/>
      <c r="J189" s="138">
        <f>ROUND(I189*H189,2)</f>
        <v>0</v>
      </c>
      <c r="K189" s="134" t="s">
        <v>154</v>
      </c>
      <c r="L189" s="32"/>
      <c r="M189" s="146" t="s">
        <v>1</v>
      </c>
      <c r="N189" s="147" t="s">
        <v>43</v>
      </c>
      <c r="P189" s="148">
        <f>O189*H189</f>
        <v>0</v>
      </c>
      <c r="Q189" s="148">
        <v>0</v>
      </c>
      <c r="R189" s="148">
        <f>Q189*H189</f>
        <v>0</v>
      </c>
      <c r="S189" s="148">
        <v>0</v>
      </c>
      <c r="T189" s="149">
        <f>S189*H189</f>
        <v>0</v>
      </c>
      <c r="AR189" s="144" t="s">
        <v>1199</v>
      </c>
      <c r="AT189" s="144" t="s">
        <v>135</v>
      </c>
      <c r="AU189" s="144" t="s">
        <v>86</v>
      </c>
      <c r="AY189" s="17" t="s">
        <v>132</v>
      </c>
      <c r="BE189" s="145">
        <f>IF(N189="základní",J189,0)</f>
        <v>0</v>
      </c>
      <c r="BF189" s="145">
        <f>IF(N189="snížená",J189,0)</f>
        <v>0</v>
      </c>
      <c r="BG189" s="145">
        <f>IF(N189="zákl. přenesená",J189,0)</f>
        <v>0</v>
      </c>
      <c r="BH189" s="145">
        <f>IF(N189="sníž. přenesená",J189,0)</f>
        <v>0</v>
      </c>
      <c r="BI189" s="145">
        <f>IF(N189="nulová",J189,0)</f>
        <v>0</v>
      </c>
      <c r="BJ189" s="17" t="s">
        <v>86</v>
      </c>
      <c r="BK189" s="145">
        <f>ROUND(I189*H189,2)</f>
        <v>0</v>
      </c>
      <c r="BL189" s="17" t="s">
        <v>1199</v>
      </c>
      <c r="BM189" s="144" t="s">
        <v>1696</v>
      </c>
    </row>
    <row r="190" spans="2:65" s="12" customFormat="1" ht="22.5">
      <c r="B190" s="150"/>
      <c r="D190" s="151" t="s">
        <v>156</v>
      </c>
      <c r="E190" s="152" t="s">
        <v>1</v>
      </c>
      <c r="F190" s="153" t="s">
        <v>1697</v>
      </c>
      <c r="H190" s="154">
        <v>8</v>
      </c>
      <c r="I190" s="155"/>
      <c r="L190" s="150"/>
      <c r="M190" s="156"/>
      <c r="T190" s="157"/>
      <c r="AT190" s="152" t="s">
        <v>156</v>
      </c>
      <c r="AU190" s="152" t="s">
        <v>86</v>
      </c>
      <c r="AV190" s="12" t="s">
        <v>88</v>
      </c>
      <c r="AW190" s="12" t="s">
        <v>35</v>
      </c>
      <c r="AX190" s="12" t="s">
        <v>86</v>
      </c>
      <c r="AY190" s="152" t="s">
        <v>132</v>
      </c>
    </row>
    <row r="191" spans="2:65" s="11" customFormat="1" ht="25.9" customHeight="1">
      <c r="B191" s="120"/>
      <c r="D191" s="121" t="s">
        <v>77</v>
      </c>
      <c r="E191" s="122" t="s">
        <v>105</v>
      </c>
      <c r="F191" s="122" t="s">
        <v>1295</v>
      </c>
      <c r="I191" s="123"/>
      <c r="J191" s="124">
        <f>BK191</f>
        <v>0</v>
      </c>
      <c r="L191" s="120"/>
      <c r="M191" s="125"/>
      <c r="P191" s="126">
        <f>P192+P194</f>
        <v>0</v>
      </c>
      <c r="R191" s="126">
        <f>R192+R194</f>
        <v>0</v>
      </c>
      <c r="T191" s="127">
        <f>T192+T194</f>
        <v>0</v>
      </c>
      <c r="AR191" s="121" t="s">
        <v>181</v>
      </c>
      <c r="AT191" s="128" t="s">
        <v>77</v>
      </c>
      <c r="AU191" s="128" t="s">
        <v>78</v>
      </c>
      <c r="AY191" s="121" t="s">
        <v>132</v>
      </c>
      <c r="BK191" s="129">
        <f>BK192+BK194</f>
        <v>0</v>
      </c>
    </row>
    <row r="192" spans="2:65" s="11" customFormat="1" ht="22.9" customHeight="1">
      <c r="B192" s="120"/>
      <c r="D192" s="121" t="s">
        <v>77</v>
      </c>
      <c r="E192" s="130" t="s">
        <v>1577</v>
      </c>
      <c r="F192" s="130" t="s">
        <v>1578</v>
      </c>
      <c r="I192" s="123"/>
      <c r="J192" s="131">
        <f>BK192</f>
        <v>0</v>
      </c>
      <c r="L192" s="120"/>
      <c r="M192" s="125"/>
      <c r="P192" s="126">
        <f>P193</f>
        <v>0</v>
      </c>
      <c r="R192" s="126">
        <f>R193</f>
        <v>0</v>
      </c>
      <c r="T192" s="127">
        <f>T193</f>
        <v>0</v>
      </c>
      <c r="AR192" s="121" t="s">
        <v>181</v>
      </c>
      <c r="AT192" s="128" t="s">
        <v>77</v>
      </c>
      <c r="AU192" s="128" t="s">
        <v>86</v>
      </c>
      <c r="AY192" s="121" t="s">
        <v>132</v>
      </c>
      <c r="BK192" s="129">
        <f>BK193</f>
        <v>0</v>
      </c>
    </row>
    <row r="193" spans="2:65" s="1" customFormat="1" ht="16.5" customHeight="1">
      <c r="B193" s="32"/>
      <c r="C193" s="132" t="s">
        <v>364</v>
      </c>
      <c r="D193" s="132" t="s">
        <v>135</v>
      </c>
      <c r="E193" s="133" t="s">
        <v>1579</v>
      </c>
      <c r="F193" s="134" t="s">
        <v>1580</v>
      </c>
      <c r="G193" s="135" t="s">
        <v>138</v>
      </c>
      <c r="H193" s="136">
        <v>1</v>
      </c>
      <c r="I193" s="137"/>
      <c r="J193" s="138">
        <f>ROUND(I193*H193,2)</f>
        <v>0</v>
      </c>
      <c r="K193" s="134" t="s">
        <v>1</v>
      </c>
      <c r="L193" s="32"/>
      <c r="M193" s="146" t="s">
        <v>1</v>
      </c>
      <c r="N193" s="147" t="s">
        <v>43</v>
      </c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AR193" s="144" t="s">
        <v>1300</v>
      </c>
      <c r="AT193" s="144" t="s">
        <v>135</v>
      </c>
      <c r="AU193" s="144" t="s">
        <v>88</v>
      </c>
      <c r="AY193" s="17" t="s">
        <v>132</v>
      </c>
      <c r="BE193" s="145">
        <f>IF(N193="základní",J193,0)</f>
        <v>0</v>
      </c>
      <c r="BF193" s="145">
        <f>IF(N193="snížená",J193,0)</f>
        <v>0</v>
      </c>
      <c r="BG193" s="145">
        <f>IF(N193="zákl. přenesená",J193,0)</f>
        <v>0</v>
      </c>
      <c r="BH193" s="145">
        <f>IF(N193="sníž. přenesená",J193,0)</f>
        <v>0</v>
      </c>
      <c r="BI193" s="145">
        <f>IF(N193="nulová",J193,0)</f>
        <v>0</v>
      </c>
      <c r="BJ193" s="17" t="s">
        <v>86</v>
      </c>
      <c r="BK193" s="145">
        <f>ROUND(I193*H193,2)</f>
        <v>0</v>
      </c>
      <c r="BL193" s="17" t="s">
        <v>1300</v>
      </c>
      <c r="BM193" s="144" t="s">
        <v>1698</v>
      </c>
    </row>
    <row r="194" spans="2:65" s="11" customFormat="1" ht="22.9" customHeight="1">
      <c r="B194" s="120"/>
      <c r="D194" s="121" t="s">
        <v>77</v>
      </c>
      <c r="E194" s="130" t="s">
        <v>1296</v>
      </c>
      <c r="F194" s="130" t="s">
        <v>1297</v>
      </c>
      <c r="I194" s="123"/>
      <c r="J194" s="131">
        <f>BK194</f>
        <v>0</v>
      </c>
      <c r="L194" s="120"/>
      <c r="M194" s="125"/>
      <c r="P194" s="126">
        <f>P195</f>
        <v>0</v>
      </c>
      <c r="R194" s="126">
        <f>R195</f>
        <v>0</v>
      </c>
      <c r="T194" s="127">
        <f>T195</f>
        <v>0</v>
      </c>
      <c r="AR194" s="121" t="s">
        <v>181</v>
      </c>
      <c r="AT194" s="128" t="s">
        <v>77</v>
      </c>
      <c r="AU194" s="128" t="s">
        <v>86</v>
      </c>
      <c r="AY194" s="121" t="s">
        <v>132</v>
      </c>
      <c r="BK194" s="129">
        <f>BK195</f>
        <v>0</v>
      </c>
    </row>
    <row r="195" spans="2:65" s="1" customFormat="1" ht="24.2" customHeight="1">
      <c r="B195" s="32"/>
      <c r="C195" s="132" t="s">
        <v>368</v>
      </c>
      <c r="D195" s="132" t="s">
        <v>135</v>
      </c>
      <c r="E195" s="133" t="s">
        <v>1298</v>
      </c>
      <c r="F195" s="134" t="s">
        <v>1699</v>
      </c>
      <c r="G195" s="135" t="s">
        <v>1198</v>
      </c>
      <c r="H195" s="136">
        <v>8</v>
      </c>
      <c r="I195" s="137"/>
      <c r="J195" s="138">
        <f>ROUND(I195*H195,2)</f>
        <v>0</v>
      </c>
      <c r="K195" s="134" t="s">
        <v>154</v>
      </c>
      <c r="L195" s="32"/>
      <c r="M195" s="139" t="s">
        <v>1</v>
      </c>
      <c r="N195" s="140" t="s">
        <v>43</v>
      </c>
      <c r="O195" s="141"/>
      <c r="P195" s="142">
        <f>O195*H195</f>
        <v>0</v>
      </c>
      <c r="Q195" s="142">
        <v>0</v>
      </c>
      <c r="R195" s="142">
        <f>Q195*H195</f>
        <v>0</v>
      </c>
      <c r="S195" s="142">
        <v>0</v>
      </c>
      <c r="T195" s="143">
        <f>S195*H195</f>
        <v>0</v>
      </c>
      <c r="AR195" s="144" t="s">
        <v>1300</v>
      </c>
      <c r="AT195" s="144" t="s">
        <v>135</v>
      </c>
      <c r="AU195" s="144" t="s">
        <v>88</v>
      </c>
      <c r="AY195" s="17" t="s">
        <v>132</v>
      </c>
      <c r="BE195" s="145">
        <f>IF(N195="základní",J195,0)</f>
        <v>0</v>
      </c>
      <c r="BF195" s="145">
        <f>IF(N195="snížená",J195,0)</f>
        <v>0</v>
      </c>
      <c r="BG195" s="145">
        <f>IF(N195="zákl. přenesená",J195,0)</f>
        <v>0</v>
      </c>
      <c r="BH195" s="145">
        <f>IF(N195="sníž. přenesená",J195,0)</f>
        <v>0</v>
      </c>
      <c r="BI195" s="145">
        <f>IF(N195="nulová",J195,0)</f>
        <v>0</v>
      </c>
      <c r="BJ195" s="17" t="s">
        <v>86</v>
      </c>
      <c r="BK195" s="145">
        <f>ROUND(I195*H195,2)</f>
        <v>0</v>
      </c>
      <c r="BL195" s="17" t="s">
        <v>1300</v>
      </c>
      <c r="BM195" s="144" t="s">
        <v>1700</v>
      </c>
    </row>
    <row r="196" spans="2:65" s="1" customFormat="1" ht="6.95" customHeight="1">
      <c r="B196" s="44"/>
      <c r="C196" s="45"/>
      <c r="D196" s="45"/>
      <c r="E196" s="45"/>
      <c r="F196" s="45"/>
      <c r="G196" s="45"/>
      <c r="H196" s="45"/>
      <c r="I196" s="45"/>
      <c r="J196" s="45"/>
      <c r="K196" s="45"/>
      <c r="L196" s="32"/>
    </row>
  </sheetData>
  <sheetProtection algorithmName="SHA-512" hashValue="4XfN6MUcU/Vcc6De5BG53XgJnE6noluUN7FR/hhXtItlzdTdtTvhQ6Undkx5xGnP5dC0V1EyzreY14ARNKkEqQ==" saltValue="8PDtvkO8Ypeh0T3UKrh6QJ1MTWlpkveneiRzrhkxq19zFVGGFkG4JCm/0P44Eif/BRabN8JQzx2yv6dCDSTTVw==" spinCount="100000" sheet="1" objects="1" scenarios="1" formatColumns="0" formatRows="0" autoFilter="0"/>
  <autoFilter ref="C121:K195" xr:uid="{00000000-0009-0000-0000-000006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704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1701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26. 5. 2022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ROUND((SUM(BE122:BE136)),  2)</f>
        <v>0</v>
      </c>
      <c r="I33" s="92">
        <v>0.21</v>
      </c>
      <c r="J33" s="91">
        <f>ROUND(((SUM(BE122:BE136))*I33),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ROUND((SUM(BF122:BF136)),  2)</f>
        <v>0</v>
      </c>
      <c r="I34" s="92">
        <v>0.15</v>
      </c>
      <c r="J34" s="91">
        <f>ROUND(((SUM(BF122:BF136))*I34),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ROUND((SUM(BG122:BG136)),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ROUND((SUM(BH122:BH136)),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ROUND((SUM(BI122:BI136)),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704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06 - VRN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26. 5. 2022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J122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1224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1702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1703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1376</v>
      </c>
      <c r="E100" s="110"/>
      <c r="F100" s="110"/>
      <c r="G100" s="110"/>
      <c r="H100" s="110"/>
      <c r="I100" s="110"/>
      <c r="J100" s="111">
        <f>J130</f>
        <v>0</v>
      </c>
      <c r="L100" s="108"/>
    </row>
    <row r="101" spans="2:12" s="9" customFormat="1" ht="19.899999999999999" customHeight="1">
      <c r="B101" s="108"/>
      <c r="D101" s="109" t="s">
        <v>1704</v>
      </c>
      <c r="E101" s="110"/>
      <c r="F101" s="110"/>
      <c r="G101" s="110"/>
      <c r="H101" s="110"/>
      <c r="I101" s="110"/>
      <c r="J101" s="111">
        <f>J133</f>
        <v>0</v>
      </c>
      <c r="L101" s="108"/>
    </row>
    <row r="102" spans="2:12" s="9" customFormat="1" ht="19.899999999999999" customHeight="1">
      <c r="B102" s="108"/>
      <c r="D102" s="109" t="s">
        <v>1705</v>
      </c>
      <c r="E102" s="110"/>
      <c r="F102" s="110"/>
      <c r="G102" s="110"/>
      <c r="H102" s="110"/>
      <c r="I102" s="110"/>
      <c r="J102" s="111">
        <f>J135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117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27" t="str">
        <f>E7</f>
        <v>REKO VS 704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108</v>
      </c>
      <c r="L113" s="32"/>
    </row>
    <row r="114" spans="2:65" s="1" customFormat="1" ht="16.5" customHeight="1">
      <c r="B114" s="32"/>
      <c r="E114" s="189" t="str">
        <f>E9</f>
        <v>06 - VRN</v>
      </c>
      <c r="F114" s="229"/>
      <c r="G114" s="229"/>
      <c r="H114" s="22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MOST</v>
      </c>
      <c r="I116" s="27" t="s">
        <v>22</v>
      </c>
      <c r="J116" s="52" t="str">
        <f>IF(J12="","",J12)</f>
        <v>26. 5. 2022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415,19600, Praha 9</v>
      </c>
      <c r="L118" s="32"/>
    </row>
    <row r="119" spans="2:65" s="1" customFormat="1" ht="40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>EO TECHNOLOGY s.r.o., Za tratí 415,19600, Praha 9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118</v>
      </c>
      <c r="D121" s="114" t="s">
        <v>63</v>
      </c>
      <c r="E121" s="114" t="s">
        <v>59</v>
      </c>
      <c r="F121" s="114" t="s">
        <v>60</v>
      </c>
      <c r="G121" s="114" t="s">
        <v>119</v>
      </c>
      <c r="H121" s="114" t="s">
        <v>120</v>
      </c>
      <c r="I121" s="114" t="s">
        <v>121</v>
      </c>
      <c r="J121" s="114" t="s">
        <v>112</v>
      </c>
      <c r="K121" s="115" t="s">
        <v>122</v>
      </c>
      <c r="L121" s="112"/>
      <c r="M121" s="59" t="s">
        <v>1</v>
      </c>
      <c r="N121" s="60" t="s">
        <v>42</v>
      </c>
      <c r="O121" s="60" t="s">
        <v>123</v>
      </c>
      <c r="P121" s="60" t="s">
        <v>124</v>
      </c>
      <c r="Q121" s="60" t="s">
        <v>125</v>
      </c>
      <c r="R121" s="60" t="s">
        <v>126</v>
      </c>
      <c r="S121" s="60" t="s">
        <v>127</v>
      </c>
      <c r="T121" s="61" t="s">
        <v>128</v>
      </c>
    </row>
    <row r="122" spans="2:65" s="1" customFormat="1" ht="22.9" customHeight="1">
      <c r="B122" s="32"/>
      <c r="C122" s="64" t="s">
        <v>129</v>
      </c>
      <c r="J122" s="116">
        <f>BK122</f>
        <v>0</v>
      </c>
      <c r="L122" s="32"/>
      <c r="M122" s="62"/>
      <c r="N122" s="53"/>
      <c r="O122" s="53"/>
      <c r="P122" s="117">
        <f>P123</f>
        <v>0</v>
      </c>
      <c r="Q122" s="53"/>
      <c r="R122" s="117">
        <f>R123</f>
        <v>0</v>
      </c>
      <c r="S122" s="53"/>
      <c r="T122" s="118">
        <f>T123</f>
        <v>0</v>
      </c>
      <c r="AT122" s="17" t="s">
        <v>77</v>
      </c>
      <c r="AU122" s="17" t="s">
        <v>114</v>
      </c>
      <c r="BK122" s="119">
        <f>BK123</f>
        <v>0</v>
      </c>
    </row>
    <row r="123" spans="2:65" s="11" customFormat="1" ht="25.9" customHeight="1">
      <c r="B123" s="120"/>
      <c r="D123" s="121" t="s">
        <v>77</v>
      </c>
      <c r="E123" s="122" t="s">
        <v>105</v>
      </c>
      <c r="F123" s="122" t="s">
        <v>1295</v>
      </c>
      <c r="I123" s="123"/>
      <c r="J123" s="124">
        <f>BK123</f>
        <v>0</v>
      </c>
      <c r="L123" s="120"/>
      <c r="M123" s="125"/>
      <c r="P123" s="126">
        <f>P124+P127+P130+P133+P135</f>
        <v>0</v>
      </c>
      <c r="R123" s="126">
        <f>R124+R127+R130+R133+R135</f>
        <v>0</v>
      </c>
      <c r="T123" s="127">
        <f>T124+T127+T130+T133+T135</f>
        <v>0</v>
      </c>
      <c r="AR123" s="121" t="s">
        <v>181</v>
      </c>
      <c r="AT123" s="128" t="s">
        <v>77</v>
      </c>
      <c r="AU123" s="128" t="s">
        <v>78</v>
      </c>
      <c r="AY123" s="121" t="s">
        <v>132</v>
      </c>
      <c r="BK123" s="129">
        <f>BK124+BK127+BK130+BK133+BK135</f>
        <v>0</v>
      </c>
    </row>
    <row r="124" spans="2:65" s="11" customFormat="1" ht="22.9" customHeight="1">
      <c r="B124" s="120"/>
      <c r="D124" s="121" t="s">
        <v>77</v>
      </c>
      <c r="E124" s="130" t="s">
        <v>1706</v>
      </c>
      <c r="F124" s="130" t="s">
        <v>1707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181</v>
      </c>
      <c r="AT124" s="128" t="s">
        <v>77</v>
      </c>
      <c r="AU124" s="128" t="s">
        <v>86</v>
      </c>
      <c r="AY124" s="121" t="s">
        <v>132</v>
      </c>
      <c r="BK124" s="129">
        <f>SUM(BK125:BK126)</f>
        <v>0</v>
      </c>
    </row>
    <row r="125" spans="2:65" s="1" customFormat="1" ht="16.5" customHeight="1">
      <c r="B125" s="32"/>
      <c r="C125" s="132" t="s">
        <v>86</v>
      </c>
      <c r="D125" s="132" t="s">
        <v>135</v>
      </c>
      <c r="E125" s="133" t="s">
        <v>1708</v>
      </c>
      <c r="F125" s="134" t="s">
        <v>1709</v>
      </c>
      <c r="G125" s="135" t="s">
        <v>138</v>
      </c>
      <c r="H125" s="136">
        <v>1</v>
      </c>
      <c r="I125" s="137"/>
      <c r="J125" s="138">
        <f>ROUND(I125*H125,2)</f>
        <v>0</v>
      </c>
      <c r="K125" s="134" t="s">
        <v>1710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1300</v>
      </c>
      <c r="AT125" s="144" t="s">
        <v>135</v>
      </c>
      <c r="AU125" s="144" t="s">
        <v>88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1300</v>
      </c>
      <c r="BM125" s="144" t="s">
        <v>1711</v>
      </c>
    </row>
    <row r="126" spans="2:65" s="1" customFormat="1" ht="16.5" customHeight="1">
      <c r="B126" s="32"/>
      <c r="C126" s="132" t="s">
        <v>88</v>
      </c>
      <c r="D126" s="132" t="s">
        <v>135</v>
      </c>
      <c r="E126" s="133" t="s">
        <v>1712</v>
      </c>
      <c r="F126" s="134" t="s">
        <v>1713</v>
      </c>
      <c r="G126" s="135" t="s">
        <v>138</v>
      </c>
      <c r="H126" s="136">
        <v>1</v>
      </c>
      <c r="I126" s="137"/>
      <c r="J126" s="138">
        <f>ROUND(I126*H126,2)</f>
        <v>0</v>
      </c>
      <c r="K126" s="134" t="s">
        <v>1710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1300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1300</v>
      </c>
      <c r="BM126" s="144" t="s">
        <v>1714</v>
      </c>
    </row>
    <row r="127" spans="2:65" s="11" customFormat="1" ht="22.9" customHeight="1">
      <c r="B127" s="120"/>
      <c r="D127" s="121" t="s">
        <v>77</v>
      </c>
      <c r="E127" s="130" t="s">
        <v>1715</v>
      </c>
      <c r="F127" s="130" t="s">
        <v>1716</v>
      </c>
      <c r="I127" s="123"/>
      <c r="J127" s="131">
        <f>BK127</f>
        <v>0</v>
      </c>
      <c r="L127" s="120"/>
      <c r="M127" s="125"/>
      <c r="P127" s="126">
        <f>SUM(P128:P129)</f>
        <v>0</v>
      </c>
      <c r="R127" s="126">
        <f>SUM(R128:R129)</f>
        <v>0</v>
      </c>
      <c r="T127" s="127">
        <f>SUM(T128:T129)</f>
        <v>0</v>
      </c>
      <c r="AR127" s="121" t="s">
        <v>181</v>
      </c>
      <c r="AT127" s="128" t="s">
        <v>77</v>
      </c>
      <c r="AU127" s="128" t="s">
        <v>86</v>
      </c>
      <c r="AY127" s="121" t="s">
        <v>132</v>
      </c>
      <c r="BK127" s="129">
        <f>SUM(BK128:BK129)</f>
        <v>0</v>
      </c>
    </row>
    <row r="128" spans="2:65" s="1" customFormat="1" ht="16.5" customHeight="1">
      <c r="B128" s="32"/>
      <c r="C128" s="132" t="s">
        <v>171</v>
      </c>
      <c r="D128" s="132" t="s">
        <v>135</v>
      </c>
      <c r="E128" s="133" t="s">
        <v>1717</v>
      </c>
      <c r="F128" s="134" t="s">
        <v>1716</v>
      </c>
      <c r="G128" s="135" t="s">
        <v>138</v>
      </c>
      <c r="H128" s="136">
        <v>1</v>
      </c>
      <c r="I128" s="137"/>
      <c r="J128" s="138">
        <f>ROUND(I128*H128,2)</f>
        <v>0</v>
      </c>
      <c r="K128" s="134" t="s">
        <v>1</v>
      </c>
      <c r="L128" s="32"/>
      <c r="M128" s="146" t="s">
        <v>1</v>
      </c>
      <c r="N128" s="147" t="s">
        <v>43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1300</v>
      </c>
      <c r="AT128" s="144" t="s">
        <v>135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1300</v>
      </c>
      <c r="BM128" s="144" t="s">
        <v>1718</v>
      </c>
    </row>
    <row r="129" spans="2:65" s="1" customFormat="1" ht="16.5" customHeight="1">
      <c r="B129" s="32"/>
      <c r="C129" s="132" t="s">
        <v>164</v>
      </c>
      <c r="D129" s="132" t="s">
        <v>135</v>
      </c>
      <c r="E129" s="133" t="s">
        <v>1719</v>
      </c>
      <c r="F129" s="134" t="s">
        <v>1720</v>
      </c>
      <c r="G129" s="135" t="s">
        <v>138</v>
      </c>
      <c r="H129" s="136">
        <v>1</v>
      </c>
      <c r="I129" s="137"/>
      <c r="J129" s="138">
        <f>ROUND(I129*H129,2)</f>
        <v>0</v>
      </c>
      <c r="K129" s="134" t="s">
        <v>1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1300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1300</v>
      </c>
      <c r="BM129" s="144" t="s">
        <v>1721</v>
      </c>
    </row>
    <row r="130" spans="2:65" s="11" customFormat="1" ht="22.9" customHeight="1">
      <c r="B130" s="120"/>
      <c r="D130" s="121" t="s">
        <v>77</v>
      </c>
      <c r="E130" s="130" t="s">
        <v>1569</v>
      </c>
      <c r="F130" s="130" t="s">
        <v>1570</v>
      </c>
      <c r="I130" s="123"/>
      <c r="J130" s="131">
        <f>BK130</f>
        <v>0</v>
      </c>
      <c r="L130" s="120"/>
      <c r="M130" s="125"/>
      <c r="P130" s="126">
        <f>SUM(P131:P132)</f>
        <v>0</v>
      </c>
      <c r="R130" s="126">
        <f>SUM(R131:R132)</f>
        <v>0</v>
      </c>
      <c r="T130" s="127">
        <f>SUM(T131:T132)</f>
        <v>0</v>
      </c>
      <c r="AR130" s="121" t="s">
        <v>181</v>
      </c>
      <c r="AT130" s="128" t="s">
        <v>77</v>
      </c>
      <c r="AU130" s="128" t="s">
        <v>86</v>
      </c>
      <c r="AY130" s="121" t="s">
        <v>132</v>
      </c>
      <c r="BK130" s="129">
        <f>SUM(BK131:BK132)</f>
        <v>0</v>
      </c>
    </row>
    <row r="131" spans="2:65" s="1" customFormat="1" ht="16.5" customHeight="1">
      <c r="B131" s="32"/>
      <c r="C131" s="132" t="s">
        <v>181</v>
      </c>
      <c r="D131" s="132" t="s">
        <v>135</v>
      </c>
      <c r="E131" s="133" t="s">
        <v>1722</v>
      </c>
      <c r="F131" s="134" t="s">
        <v>1723</v>
      </c>
      <c r="G131" s="135" t="s">
        <v>138</v>
      </c>
      <c r="H131" s="136">
        <v>1</v>
      </c>
      <c r="I131" s="137"/>
      <c r="J131" s="138">
        <f>ROUND(I131*H131,2)</f>
        <v>0</v>
      </c>
      <c r="K131" s="134" t="s">
        <v>1710</v>
      </c>
      <c r="L131" s="32"/>
      <c r="M131" s="146" t="s">
        <v>1</v>
      </c>
      <c r="N131" s="147" t="s">
        <v>43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1300</v>
      </c>
      <c r="AT131" s="144" t="s">
        <v>135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1300</v>
      </c>
      <c r="BM131" s="144" t="s">
        <v>1724</v>
      </c>
    </row>
    <row r="132" spans="2:65" s="1" customFormat="1" ht="16.5" customHeight="1">
      <c r="B132" s="32"/>
      <c r="C132" s="132" t="s">
        <v>186</v>
      </c>
      <c r="D132" s="132" t="s">
        <v>135</v>
      </c>
      <c r="E132" s="133" t="s">
        <v>1725</v>
      </c>
      <c r="F132" s="134" t="s">
        <v>1726</v>
      </c>
      <c r="G132" s="135" t="s">
        <v>138</v>
      </c>
      <c r="H132" s="136">
        <v>1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1300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1300</v>
      </c>
      <c r="BM132" s="144" t="s">
        <v>1727</v>
      </c>
    </row>
    <row r="133" spans="2:65" s="11" customFormat="1" ht="22.9" customHeight="1">
      <c r="B133" s="120"/>
      <c r="D133" s="121" t="s">
        <v>77</v>
      </c>
      <c r="E133" s="130" t="s">
        <v>1728</v>
      </c>
      <c r="F133" s="130" t="s">
        <v>1729</v>
      </c>
      <c r="I133" s="123"/>
      <c r="J133" s="131">
        <f>BK133</f>
        <v>0</v>
      </c>
      <c r="L133" s="120"/>
      <c r="M133" s="125"/>
      <c r="P133" s="126">
        <f>P134</f>
        <v>0</v>
      </c>
      <c r="R133" s="126">
        <f>R134</f>
        <v>0</v>
      </c>
      <c r="T133" s="127">
        <f>T134</f>
        <v>0</v>
      </c>
      <c r="AR133" s="121" t="s">
        <v>181</v>
      </c>
      <c r="AT133" s="128" t="s">
        <v>77</v>
      </c>
      <c r="AU133" s="128" t="s">
        <v>86</v>
      </c>
      <c r="AY133" s="121" t="s">
        <v>132</v>
      </c>
      <c r="BK133" s="129">
        <f>BK134</f>
        <v>0</v>
      </c>
    </row>
    <row r="134" spans="2:65" s="1" customFormat="1" ht="16.5" customHeight="1">
      <c r="B134" s="32"/>
      <c r="C134" s="132" t="s">
        <v>193</v>
      </c>
      <c r="D134" s="132" t="s">
        <v>135</v>
      </c>
      <c r="E134" s="133" t="s">
        <v>1730</v>
      </c>
      <c r="F134" s="134" t="s">
        <v>1729</v>
      </c>
      <c r="G134" s="135" t="s">
        <v>138</v>
      </c>
      <c r="H134" s="136">
        <v>1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44" t="s">
        <v>1300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1300</v>
      </c>
      <c r="BM134" s="144" t="s">
        <v>1731</v>
      </c>
    </row>
    <row r="135" spans="2:65" s="11" customFormat="1" ht="22.9" customHeight="1">
      <c r="B135" s="120"/>
      <c r="D135" s="121" t="s">
        <v>77</v>
      </c>
      <c r="E135" s="130" t="s">
        <v>1732</v>
      </c>
      <c r="F135" s="130" t="s">
        <v>1733</v>
      </c>
      <c r="I135" s="123"/>
      <c r="J135" s="131">
        <f>BK135</f>
        <v>0</v>
      </c>
      <c r="L135" s="120"/>
      <c r="M135" s="125"/>
      <c r="P135" s="126">
        <f>P136</f>
        <v>0</v>
      </c>
      <c r="R135" s="126">
        <f>R136</f>
        <v>0</v>
      </c>
      <c r="T135" s="127">
        <f>T136</f>
        <v>0</v>
      </c>
      <c r="AR135" s="121" t="s">
        <v>181</v>
      </c>
      <c r="AT135" s="128" t="s">
        <v>77</v>
      </c>
      <c r="AU135" s="128" t="s">
        <v>86</v>
      </c>
      <c r="AY135" s="121" t="s">
        <v>132</v>
      </c>
      <c r="BK135" s="129">
        <f>BK136</f>
        <v>0</v>
      </c>
    </row>
    <row r="136" spans="2:65" s="1" customFormat="1" ht="16.5" customHeight="1">
      <c r="B136" s="32"/>
      <c r="C136" s="132" t="s">
        <v>199</v>
      </c>
      <c r="D136" s="132" t="s">
        <v>135</v>
      </c>
      <c r="E136" s="133" t="s">
        <v>1734</v>
      </c>
      <c r="F136" s="134" t="s">
        <v>1735</v>
      </c>
      <c r="G136" s="135" t="s">
        <v>138</v>
      </c>
      <c r="H136" s="136">
        <v>1</v>
      </c>
      <c r="I136" s="137"/>
      <c r="J136" s="138">
        <f>ROUND(I136*H136,2)</f>
        <v>0</v>
      </c>
      <c r="K136" s="134" t="s">
        <v>1</v>
      </c>
      <c r="L136" s="32"/>
      <c r="M136" s="139" t="s">
        <v>1</v>
      </c>
      <c r="N136" s="140" t="s">
        <v>43</v>
      </c>
      <c r="O136" s="141"/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1300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1300</v>
      </c>
      <c r="BM136" s="144" t="s">
        <v>1736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sheetProtection algorithmName="SHA-512" hashValue="8KDX4TnhnqEi8dXrpIN+0/50qtgSscWjFu0jIlKRcbz+ltwwp8BW5KKqPS04GY5HvHpLVRhOIXL7jxEdrsUbqw==" saltValue="PS8xf6SVObauWBINrDjyo7/c4jxh8lB9dZQlcJcVsFxuyeD3zPnYtl9OP4MDgMPSFirAe+pzqi6cg/0w27oM1g==" spinCount="100000" sheet="1" objects="1" scenarios="1" formatColumns="0" formatRows="0" autoFilter="0"/>
  <autoFilter ref="C121:K136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16</vt:i4>
      </vt:variant>
    </vt:vector>
  </HeadingPairs>
  <TitlesOfParts>
    <vt:vector size="25" baseType="lpstr">
      <vt:lpstr>Rozpiska</vt:lpstr>
      <vt:lpstr>Rekapitulace stavby</vt:lpstr>
      <vt:lpstr>01 - Výměníková stanice -...</vt:lpstr>
      <vt:lpstr>01.1 - Strojní část - dop...</vt:lpstr>
      <vt:lpstr>02 - Stavební část</vt:lpstr>
      <vt:lpstr>03 - Demontáže</vt:lpstr>
      <vt:lpstr>04 - Měření a regulace</vt:lpstr>
      <vt:lpstr>05 - Silnoproud</vt:lpstr>
      <vt:lpstr>06 - VRN</vt:lpstr>
      <vt:lpstr>'01 - Výměníková stanice -...'!Názvy_tisku</vt:lpstr>
      <vt:lpstr>'01.1 - Strojní část - dop...'!Názvy_tisku</vt:lpstr>
      <vt:lpstr>'02 - Stavební část'!Názvy_tisku</vt:lpstr>
      <vt:lpstr>'03 - Demontáže'!Názvy_tisku</vt:lpstr>
      <vt:lpstr>'04 - Měření a regulace'!Názvy_tisku</vt:lpstr>
      <vt:lpstr>'05 - Silnoproud'!Názvy_tisku</vt:lpstr>
      <vt:lpstr>'06 - VRN'!Názvy_tisku</vt:lpstr>
      <vt:lpstr>'Rekapitulace stavby'!Názvy_tisku</vt:lpstr>
      <vt:lpstr>'01 - Výměníková stanice -...'!Oblast_tisku</vt:lpstr>
      <vt:lpstr>'01.1 - Strojní část - dop...'!Oblast_tisku</vt:lpstr>
      <vt:lpstr>'02 - Stavební část'!Oblast_tisku</vt:lpstr>
      <vt:lpstr>'03 - Demontáže'!Oblast_tisku</vt:lpstr>
      <vt:lpstr>'04 - Měření a regulace'!Oblast_tisku</vt:lpstr>
      <vt:lpstr>'05 - Silnoproud'!Oblast_tisku</vt:lpstr>
      <vt:lpstr>'06 -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Kettner</dc:creator>
  <cp:lastModifiedBy>Ondřej Sláčík, Ing.</cp:lastModifiedBy>
  <dcterms:created xsi:type="dcterms:W3CDTF">2022-11-23T12:43:15Z</dcterms:created>
  <dcterms:modified xsi:type="dcterms:W3CDTF">2022-11-23T13:56:57Z</dcterms:modified>
</cp:coreProperties>
</file>